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usuarioss\OneDrive - Superspuma del Paraguay SAECA\Escritorio\Archivos 2019\Informe trimestral 2019\Setiembre 19\PARA FIRMA DIGITAL\"/>
    </mc:Choice>
  </mc:AlternateContent>
  <xr:revisionPtr revIDLastSave="0" documentId="13_ncr:1_{9D0C3F79-393F-4B0F-9FC4-FA6D9B0E6B78}" xr6:coauthVersionLast="45" xr6:coauthVersionMax="45" xr10:uidLastSave="{00000000-0000-0000-0000-000000000000}"/>
  <bookViews>
    <workbookView xWindow="-120" yWindow="-120" windowWidth="20730" windowHeight="11160" xr2:uid="{6662EA0A-3EC8-448E-9310-D4F1C89AE0D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181" i="1" l="1"/>
  <c r="G2179" i="1"/>
  <c r="F2179" i="1"/>
  <c r="G2177" i="1"/>
  <c r="F2177" i="1"/>
  <c r="G2175" i="1"/>
  <c r="F2175" i="1"/>
  <c r="G2174" i="1"/>
  <c r="F2174" i="1"/>
  <c r="G2173" i="1"/>
  <c r="F2173" i="1"/>
  <c r="G2172" i="1"/>
  <c r="F2172" i="1"/>
  <c r="G2171" i="1"/>
  <c r="F2171" i="1"/>
  <c r="G2170" i="1"/>
  <c r="F2170" i="1"/>
  <c r="F2181" i="1" s="1"/>
  <c r="F2182" i="1" s="1"/>
  <c r="E2309" i="1"/>
  <c r="D2294" i="1"/>
  <c r="D2299" i="1" s="1"/>
  <c r="D2291" i="1"/>
  <c r="D2286" i="1"/>
  <c r="G2282" i="1"/>
  <c r="E2282" i="1"/>
  <c r="G2276" i="1"/>
  <c r="E2276" i="1"/>
  <c r="D2270" i="1"/>
  <c r="D2264" i="1"/>
  <c r="F2258" i="1"/>
  <c r="E2252" i="1"/>
  <c r="G2250" i="1"/>
  <c r="G2249" i="1"/>
  <c r="G2252" i="1" s="1"/>
  <c r="G2245" i="1"/>
  <c r="E2245" i="1"/>
  <c r="E2239" i="1"/>
  <c r="G2238" i="1"/>
  <c r="G2239" i="1" s="1"/>
  <c r="G2230" i="1"/>
  <c r="I2228" i="1"/>
  <c r="I2226" i="1"/>
  <c r="I2225" i="1"/>
  <c r="I2224" i="1"/>
  <c r="I2222" i="1"/>
  <c r="I2220" i="1"/>
  <c r="I2219" i="1"/>
  <c r="I2218" i="1"/>
  <c r="I2216" i="1"/>
  <c r="I2214" i="1"/>
  <c r="I2212" i="1"/>
  <c r="I2211" i="1"/>
  <c r="I2209" i="1"/>
  <c r="I2208" i="1"/>
  <c r="I2207" i="1"/>
  <c r="I2205" i="1"/>
  <c r="I2203" i="1"/>
  <c r="I2201" i="1"/>
  <c r="I2199" i="1"/>
  <c r="I2197" i="1"/>
  <c r="I2195" i="1"/>
  <c r="I2193" i="1"/>
  <c r="I2191" i="1"/>
  <c r="I2230" i="1" s="1"/>
  <c r="I2233" i="1" s="1"/>
  <c r="I2190" i="1"/>
  <c r="I2188" i="1"/>
  <c r="G2163" i="1"/>
  <c r="F2163" i="1"/>
  <c r="G2161" i="1"/>
  <c r="F2161" i="1"/>
  <c r="G2160" i="1"/>
  <c r="G2158" i="1"/>
  <c r="F2158" i="1"/>
  <c r="G2157" i="1"/>
  <c r="G2155" i="1"/>
  <c r="F2155" i="1"/>
  <c r="F2153" i="1"/>
  <c r="G2152" i="1"/>
  <c r="G2150" i="1"/>
  <c r="F2150" i="1"/>
  <c r="G2148" i="1"/>
  <c r="F2148" i="1"/>
  <c r="G2146" i="1"/>
  <c r="F2146" i="1"/>
  <c r="G2144" i="1"/>
  <c r="F2144" i="1"/>
  <c r="G2143" i="1"/>
  <c r="G2141" i="1"/>
  <c r="F2141" i="1"/>
  <c r="G2140" i="1"/>
  <c r="G2138" i="1"/>
  <c r="F2138" i="1"/>
  <c r="G2136" i="1"/>
  <c r="F2136" i="1"/>
  <c r="G2134" i="1"/>
  <c r="F2134" i="1"/>
  <c r="G2133" i="1"/>
  <c r="G2131" i="1"/>
  <c r="F2131" i="1"/>
  <c r="G2129" i="1"/>
  <c r="F2129" i="1"/>
  <c r="G2127" i="1"/>
  <c r="F2127" i="1"/>
  <c r="G2125" i="1"/>
  <c r="F2125" i="1"/>
  <c r="G2123" i="1"/>
  <c r="F2123" i="1"/>
  <c r="G2121" i="1"/>
  <c r="F2121" i="1"/>
  <c r="G2119" i="1"/>
  <c r="F2119" i="1"/>
  <c r="G2117" i="1"/>
  <c r="F2117" i="1"/>
  <c r="G2115" i="1"/>
  <c r="F2115" i="1"/>
  <c r="G2113" i="1"/>
  <c r="F2113" i="1"/>
  <c r="G2111" i="1"/>
  <c r="F2111" i="1"/>
  <c r="G2109" i="1"/>
  <c r="F2109" i="1"/>
  <c r="G2107" i="1"/>
  <c r="F2107" i="1"/>
  <c r="F2165" i="1" s="1"/>
  <c r="F2102" i="1"/>
  <c r="E2073" i="1"/>
  <c r="H2071" i="1"/>
  <c r="G2071" i="1"/>
  <c r="H2069" i="1"/>
  <c r="H2068" i="1"/>
  <c r="H2066" i="1"/>
  <c r="G2066" i="1"/>
  <c r="H2065" i="1"/>
  <c r="G2065" i="1"/>
  <c r="H2064" i="1"/>
  <c r="G2064" i="1"/>
  <c r="H2063" i="1"/>
  <c r="G2063" i="1"/>
  <c r="H2062" i="1"/>
  <c r="G2062" i="1"/>
  <c r="H2061" i="1"/>
  <c r="G2061" i="1"/>
  <c r="H2059" i="1"/>
  <c r="G2059" i="1"/>
  <c r="H2058" i="1"/>
  <c r="G2058" i="1"/>
  <c r="H2057" i="1"/>
  <c r="G2057" i="1"/>
  <c r="H2055" i="1"/>
  <c r="G2055" i="1"/>
  <c r="H2053" i="1"/>
  <c r="G2053" i="1"/>
  <c r="H2052" i="1"/>
  <c r="G2052" i="1"/>
  <c r="H2050" i="1"/>
  <c r="G2050" i="1"/>
  <c r="H2048" i="1"/>
  <c r="G2048" i="1"/>
  <c r="H2046" i="1"/>
  <c r="G2046" i="1"/>
  <c r="H2044" i="1"/>
  <c r="G2044" i="1"/>
  <c r="H2042" i="1"/>
  <c r="G2042" i="1"/>
  <c r="H2041" i="1"/>
  <c r="G2041" i="1"/>
  <c r="H2039" i="1"/>
  <c r="G2039" i="1"/>
  <c r="H2037" i="1"/>
  <c r="G2037" i="1"/>
  <c r="H2036" i="1"/>
  <c r="G2036" i="1"/>
  <c r="H2034" i="1"/>
  <c r="G2034" i="1"/>
  <c r="H2032" i="1"/>
  <c r="G2032" i="1"/>
  <c r="G2073" i="1" s="1"/>
  <c r="G2024" i="1"/>
  <c r="F2024" i="1"/>
  <c r="G2023" i="1"/>
  <c r="G2021" i="1"/>
  <c r="F2021" i="1"/>
  <c r="G2019" i="1"/>
  <c r="F2019" i="1"/>
  <c r="G2017" i="1"/>
  <c r="F2017" i="1"/>
  <c r="G2015" i="1"/>
  <c r="F2015" i="1"/>
  <c r="G2013" i="1"/>
  <c r="F2013" i="1"/>
  <c r="G2012" i="1"/>
  <c r="G2011" i="1"/>
  <c r="G2009" i="1"/>
  <c r="F2009" i="1"/>
  <c r="G2007" i="1"/>
  <c r="F2007" i="1"/>
  <c r="G2005" i="1"/>
  <c r="F2005" i="1"/>
  <c r="G2003" i="1"/>
  <c r="F2003" i="1"/>
  <c r="G2001" i="1"/>
  <c r="F2001" i="1"/>
  <c r="G1999" i="1"/>
  <c r="F1999" i="1"/>
  <c r="G1997" i="1"/>
  <c r="F1997" i="1"/>
  <c r="G1996" i="1"/>
  <c r="G1994" i="1"/>
  <c r="F1994" i="1"/>
  <c r="G1992" i="1"/>
  <c r="F1992" i="1"/>
  <c r="G1990" i="1"/>
  <c r="F1990" i="1"/>
  <c r="G1988" i="1"/>
  <c r="F1988" i="1"/>
  <c r="G1986" i="1"/>
  <c r="F1986" i="1"/>
  <c r="G1984" i="1"/>
  <c r="F1984" i="1"/>
  <c r="G1982" i="1"/>
  <c r="F1982" i="1"/>
  <c r="G1981" i="1"/>
  <c r="G1979" i="1"/>
  <c r="F1979" i="1"/>
  <c r="G1978" i="1"/>
  <c r="G1976" i="1"/>
  <c r="F1976" i="1"/>
  <c r="G1974" i="1"/>
  <c r="F1974" i="1"/>
  <c r="G1973" i="1"/>
  <c r="G1971" i="1"/>
  <c r="F1971" i="1"/>
  <c r="G1970" i="1"/>
  <c r="G1968" i="1"/>
  <c r="F1968" i="1"/>
  <c r="G1966" i="1"/>
  <c r="F1966" i="1"/>
  <c r="G1964" i="1"/>
  <c r="F1964" i="1"/>
  <c r="G1963" i="1"/>
  <c r="G1962" i="1"/>
  <c r="G1961" i="1"/>
  <c r="G1959" i="1"/>
  <c r="F1959" i="1"/>
  <c r="G1958" i="1"/>
  <c r="G1956" i="1"/>
  <c r="F1956" i="1"/>
  <c r="G1954" i="1"/>
  <c r="F1954" i="1"/>
  <c r="G1952" i="1"/>
  <c r="F1952" i="1"/>
  <c r="G1951" i="1"/>
  <c r="G1950" i="1"/>
  <c r="G1949" i="1"/>
  <c r="G1948" i="1"/>
  <c r="G1947" i="1"/>
  <c r="G1945" i="1"/>
  <c r="F1945" i="1"/>
  <c r="G1943" i="1"/>
  <c r="F1943" i="1"/>
  <c r="G1942" i="1"/>
  <c r="G1941" i="1"/>
  <c r="G1940" i="1"/>
  <c r="G1938" i="1"/>
  <c r="F1938" i="1"/>
  <c r="G1936" i="1"/>
  <c r="F1936" i="1"/>
  <c r="G1934" i="1"/>
  <c r="F1934" i="1"/>
  <c r="G1933" i="1"/>
  <c r="G1932" i="1"/>
  <c r="G1930" i="1"/>
  <c r="F1930" i="1"/>
  <c r="G1928" i="1"/>
  <c r="F1928" i="1"/>
  <c r="G1927" i="1"/>
  <c r="G1925" i="1"/>
  <c r="F1925" i="1"/>
  <c r="G1924" i="1"/>
  <c r="G1923" i="1"/>
  <c r="G1921" i="1"/>
  <c r="F1921" i="1"/>
  <c r="G1919" i="1"/>
  <c r="F1919" i="1"/>
  <c r="G1918" i="1"/>
  <c r="G1916" i="1"/>
  <c r="F1916" i="1"/>
  <c r="G1915" i="1"/>
  <c r="G1914" i="1"/>
  <c r="G1913" i="1"/>
  <c r="G1912" i="1"/>
  <c r="G1911" i="1"/>
  <c r="G1910" i="1"/>
  <c r="G1909" i="1"/>
  <c r="G1908" i="1"/>
  <c r="G1906" i="1"/>
  <c r="F1906" i="1"/>
  <c r="G1904" i="1"/>
  <c r="F1904" i="1"/>
  <c r="G1903" i="1"/>
  <c r="G1901" i="1"/>
  <c r="F1901" i="1"/>
  <c r="G1899" i="1"/>
  <c r="F1899" i="1"/>
  <c r="G1898" i="1"/>
  <c r="G1897" i="1"/>
  <c r="G1895" i="1"/>
  <c r="F1895" i="1"/>
  <c r="G1894" i="1"/>
  <c r="G1892" i="1"/>
  <c r="F1892" i="1"/>
  <c r="G1890" i="1"/>
  <c r="F1890" i="1"/>
  <c r="G1888" i="1"/>
  <c r="F1888" i="1"/>
  <c r="G1887" i="1"/>
  <c r="G1885" i="1"/>
  <c r="F1885" i="1"/>
  <c r="G1883" i="1"/>
  <c r="F1883" i="1"/>
  <c r="G1881" i="1"/>
  <c r="F1881" i="1"/>
  <c r="G1879" i="1"/>
  <c r="F1879" i="1"/>
  <c r="G1877" i="1"/>
  <c r="F1877" i="1"/>
  <c r="G1876" i="1"/>
  <c r="G1874" i="1"/>
  <c r="F1874" i="1"/>
  <c r="G1872" i="1"/>
  <c r="F1872" i="1"/>
  <c r="G1870" i="1"/>
  <c r="F1870" i="1"/>
  <c r="G1869" i="1"/>
  <c r="G1868" i="1"/>
  <c r="G1867" i="1"/>
  <c r="G1866" i="1"/>
  <c r="G1865" i="1"/>
  <c r="G1863" i="1"/>
  <c r="F1863" i="1"/>
  <c r="G1861" i="1"/>
  <c r="F1861" i="1"/>
  <c r="G1860" i="1"/>
  <c r="G1859" i="1"/>
  <c r="G1858" i="1"/>
  <c r="G1856" i="1"/>
  <c r="F1856" i="1"/>
  <c r="G1855" i="1"/>
  <c r="G1853" i="1"/>
  <c r="F1853" i="1"/>
  <c r="G1851" i="1"/>
  <c r="F1851" i="1"/>
  <c r="G1850" i="1"/>
  <c r="G1848" i="1"/>
  <c r="F1848" i="1"/>
  <c r="G1846" i="1"/>
  <c r="F1846" i="1"/>
  <c r="G1844" i="1"/>
  <c r="F1844" i="1"/>
  <c r="G1842" i="1"/>
  <c r="F1842" i="1"/>
  <c r="G1840" i="1"/>
  <c r="F1840" i="1"/>
  <c r="G1838" i="1"/>
  <c r="F1838" i="1"/>
  <c r="G1836" i="1"/>
  <c r="F1836" i="1"/>
  <c r="G1834" i="1"/>
  <c r="F1834" i="1"/>
  <c r="G1832" i="1"/>
  <c r="F1832" i="1"/>
  <c r="G1830" i="1"/>
  <c r="F1830" i="1"/>
  <c r="G1829" i="1"/>
  <c r="G1827" i="1"/>
  <c r="F1827" i="1"/>
  <c r="G1825" i="1"/>
  <c r="F1825" i="1"/>
  <c r="G1823" i="1"/>
  <c r="F1823" i="1"/>
  <c r="G1821" i="1"/>
  <c r="F1821" i="1"/>
  <c r="G1819" i="1"/>
  <c r="G1817" i="1"/>
  <c r="F1817" i="1"/>
  <c r="G1815" i="1"/>
  <c r="F1815" i="1"/>
  <c r="G1813" i="1"/>
  <c r="F1813" i="1"/>
  <c r="G1812" i="1"/>
  <c r="G1811" i="1"/>
  <c r="G1810" i="1"/>
  <c r="G1808" i="1"/>
  <c r="G1806" i="1"/>
  <c r="F1806" i="1"/>
  <c r="G1804" i="1"/>
  <c r="F1804" i="1"/>
  <c r="G1802" i="1"/>
  <c r="F1802" i="1"/>
  <c r="G1800" i="1"/>
  <c r="F1800" i="1"/>
  <c r="G1798" i="1"/>
  <c r="F1798" i="1"/>
  <c r="G1796" i="1"/>
  <c r="F1796" i="1"/>
  <c r="G1794" i="1"/>
  <c r="F1794" i="1"/>
  <c r="G1792" i="1"/>
  <c r="F1792" i="1"/>
  <c r="G1791" i="1"/>
  <c r="G1789" i="1"/>
  <c r="F1789" i="1"/>
  <c r="G1788" i="1"/>
  <c r="G1787" i="1"/>
  <c r="G1786" i="1"/>
  <c r="G1785" i="1"/>
  <c r="G1784" i="1"/>
  <c r="G1783" i="1"/>
  <c r="G1782" i="1"/>
  <c r="G1781" i="1"/>
  <c r="G1780" i="1"/>
  <c r="G1779" i="1"/>
  <c r="G1778" i="1"/>
  <c r="G1777" i="1"/>
  <c r="G1776" i="1"/>
  <c r="G1775" i="1"/>
  <c r="G1774" i="1"/>
  <c r="G1773" i="1"/>
  <c r="G1772" i="1"/>
  <c r="G1771" i="1"/>
  <c r="G1770" i="1"/>
  <c r="G1769" i="1"/>
  <c r="G1768" i="1"/>
  <c r="G1767" i="1"/>
  <c r="G1766" i="1"/>
  <c r="G1765" i="1"/>
  <c r="G1764" i="1"/>
  <c r="G1763" i="1"/>
  <c r="G1762" i="1"/>
  <c r="G1761" i="1"/>
  <c r="G1760" i="1"/>
  <c r="G1759" i="1"/>
  <c r="G1758" i="1"/>
  <c r="G1757" i="1"/>
  <c r="G1756" i="1"/>
  <c r="G1755" i="1"/>
  <c r="G1754" i="1"/>
  <c r="G1753" i="1"/>
  <c r="G1752" i="1"/>
  <c r="G1751" i="1"/>
  <c r="G1750" i="1"/>
  <c r="G1749" i="1"/>
  <c r="G1748" i="1"/>
  <c r="G1747" i="1"/>
  <c r="G1746" i="1"/>
  <c r="G1745" i="1"/>
  <c r="G1744" i="1"/>
  <c r="G1743" i="1"/>
  <c r="G1742" i="1"/>
  <c r="G1741" i="1"/>
  <c r="G1740" i="1"/>
  <c r="G1739" i="1"/>
  <c r="G1738" i="1"/>
  <c r="G1737" i="1"/>
  <c r="G1736" i="1"/>
  <c r="G1735" i="1"/>
  <c r="G1734" i="1"/>
  <c r="G1733" i="1"/>
  <c r="G1732" i="1"/>
  <c r="G1731" i="1"/>
  <c r="G1730" i="1"/>
  <c r="G1729" i="1"/>
  <c r="G1728" i="1"/>
  <c r="G1727" i="1"/>
  <c r="G1726" i="1"/>
  <c r="G1725" i="1"/>
  <c r="G1724" i="1"/>
  <c r="G1723" i="1"/>
  <c r="G1722" i="1"/>
  <c r="G1721" i="1"/>
  <c r="G1720" i="1"/>
  <c r="G1719" i="1"/>
  <c r="G1718" i="1"/>
  <c r="G1717" i="1"/>
  <c r="G1716" i="1"/>
  <c r="G1715" i="1"/>
  <c r="G1714" i="1"/>
  <c r="G1713" i="1"/>
  <c r="G1712" i="1"/>
  <c r="G1711" i="1"/>
  <c r="G1710" i="1"/>
  <c r="G1709" i="1"/>
  <c r="G1708" i="1"/>
  <c r="G1707" i="1"/>
  <c r="G1706" i="1"/>
  <c r="G1705" i="1"/>
  <c r="G1704" i="1"/>
  <c r="G1703" i="1"/>
  <c r="G1702" i="1"/>
  <c r="G1701" i="1"/>
  <c r="G1700" i="1"/>
  <c r="G1699" i="1"/>
  <c r="G1698" i="1"/>
  <c r="G1697" i="1"/>
  <c r="G1696" i="1"/>
  <c r="G1695" i="1"/>
  <c r="G1694" i="1"/>
  <c r="G1693" i="1"/>
  <c r="G1692" i="1"/>
  <c r="G1691" i="1"/>
  <c r="G1690" i="1"/>
  <c r="G1689" i="1"/>
  <c r="G1688" i="1"/>
  <c r="G1687" i="1"/>
  <c r="G1686" i="1"/>
  <c r="G1685" i="1"/>
  <c r="G1684" i="1"/>
  <c r="G1683" i="1"/>
  <c r="G1682" i="1"/>
  <c r="G1681" i="1"/>
  <c r="G1680" i="1"/>
  <c r="G1679" i="1"/>
  <c r="G1678" i="1"/>
  <c r="G1677" i="1"/>
  <c r="G1676" i="1"/>
  <c r="G1675" i="1"/>
  <c r="G1674" i="1"/>
  <c r="G1673" i="1"/>
  <c r="G1672" i="1"/>
  <c r="G1671" i="1"/>
  <c r="G1670" i="1"/>
  <c r="G1669" i="1"/>
  <c r="G1668" i="1"/>
  <c r="G1667" i="1"/>
  <c r="G1666" i="1"/>
  <c r="G1665" i="1"/>
  <c r="G1664" i="1"/>
  <c r="G1663" i="1"/>
  <c r="G1662" i="1"/>
  <c r="G1661" i="1"/>
  <c r="G1660" i="1"/>
  <c r="G1659" i="1"/>
  <c r="G1658" i="1"/>
  <c r="G1657" i="1"/>
  <c r="G1656" i="1"/>
  <c r="G1655" i="1"/>
  <c r="G1654" i="1"/>
  <c r="G1653" i="1"/>
  <c r="G1652" i="1"/>
  <c r="G1651" i="1"/>
  <c r="G1650" i="1"/>
  <c r="G1649" i="1"/>
  <c r="G1648" i="1"/>
  <c r="G1647" i="1"/>
  <c r="G1646" i="1"/>
  <c r="G1645" i="1"/>
  <c r="G1644" i="1"/>
  <c r="G1643" i="1"/>
  <c r="G1642" i="1"/>
  <c r="G1641" i="1"/>
  <c r="G1640" i="1"/>
  <c r="G1639" i="1"/>
  <c r="G1638" i="1"/>
  <c r="G1637" i="1"/>
  <c r="G1636" i="1"/>
  <c r="G1635" i="1"/>
  <c r="G1634" i="1"/>
  <c r="G1633" i="1"/>
  <c r="G1632" i="1"/>
  <c r="G1631" i="1"/>
  <c r="G1630" i="1"/>
  <c r="G1629" i="1"/>
  <c r="G1628" i="1"/>
  <c r="G1627" i="1"/>
  <c r="G1626" i="1"/>
  <c r="G1625" i="1"/>
  <c r="G1624" i="1"/>
  <c r="G1623" i="1"/>
  <c r="G1622" i="1"/>
  <c r="G1621" i="1"/>
  <c r="G1620" i="1"/>
  <c r="G1619" i="1"/>
  <c r="G1618" i="1"/>
  <c r="G1617" i="1"/>
  <c r="G1616" i="1"/>
  <c r="G1615" i="1"/>
  <c r="G1614" i="1"/>
  <c r="G1613" i="1"/>
  <c r="G1612" i="1"/>
  <c r="G1611" i="1"/>
  <c r="G1610" i="1"/>
  <c r="G1609" i="1"/>
  <c r="G1608" i="1"/>
  <c r="G1607" i="1"/>
  <c r="G1606" i="1"/>
  <c r="G1605" i="1"/>
  <c r="G1604" i="1"/>
  <c r="G1603" i="1"/>
  <c r="G1602" i="1"/>
  <c r="G1601" i="1"/>
  <c r="G1600" i="1"/>
  <c r="G1599" i="1"/>
  <c r="G1598" i="1"/>
  <c r="G1597" i="1"/>
  <c r="G1596" i="1"/>
  <c r="G1595" i="1"/>
  <c r="G1594" i="1"/>
  <c r="G1593" i="1"/>
  <c r="G1592" i="1"/>
  <c r="G1591" i="1"/>
  <c r="G1590" i="1"/>
  <c r="G1589" i="1"/>
  <c r="G1588" i="1"/>
  <c r="G1587" i="1"/>
  <c r="G1586" i="1"/>
  <c r="G1585" i="1"/>
  <c r="G1584" i="1"/>
  <c r="G1583" i="1"/>
  <c r="G1582" i="1"/>
  <c r="G1581" i="1"/>
  <c r="G1580" i="1"/>
  <c r="G1579" i="1"/>
  <c r="G1578" i="1"/>
  <c r="G1577" i="1"/>
  <c r="G1576" i="1"/>
  <c r="G1575" i="1"/>
  <c r="G1574" i="1"/>
  <c r="G1573" i="1"/>
  <c r="G1572" i="1"/>
  <c r="G1570" i="1"/>
  <c r="F1570" i="1"/>
  <c r="G1568" i="1"/>
  <c r="F1568" i="1"/>
  <c r="G1566" i="1"/>
  <c r="F1566" i="1"/>
  <c r="G1564" i="1"/>
  <c r="F1564" i="1"/>
  <c r="G1562" i="1"/>
  <c r="F1562" i="1"/>
  <c r="G1560" i="1"/>
  <c r="F1560" i="1"/>
  <c r="G1558" i="1"/>
  <c r="F1558" i="1"/>
  <c r="G1557" i="1"/>
  <c r="G1556" i="1"/>
  <c r="G1555" i="1"/>
  <c r="G1553" i="1"/>
  <c r="F1553" i="1"/>
  <c r="G1552" i="1"/>
  <c r="G1551" i="1"/>
  <c r="G1550" i="1"/>
  <c r="G1549" i="1"/>
  <c r="G1548" i="1"/>
  <c r="G1547" i="1"/>
  <c r="G1546" i="1"/>
  <c r="G1545" i="1"/>
  <c r="G1544" i="1"/>
  <c r="G1542" i="1"/>
  <c r="F1542" i="1"/>
  <c r="G1540" i="1"/>
  <c r="F1540" i="1"/>
  <c r="G1538" i="1"/>
  <c r="F1538" i="1"/>
  <c r="G1537" i="1"/>
  <c r="G1535" i="1"/>
  <c r="F1535" i="1"/>
  <c r="G1534" i="1"/>
  <c r="G1532" i="1"/>
  <c r="F1532" i="1"/>
  <c r="G1531" i="1"/>
  <c r="G1529" i="1"/>
  <c r="F1529" i="1"/>
  <c r="G1528" i="1"/>
  <c r="G1527" i="1"/>
  <c r="G1526" i="1"/>
  <c r="G1524" i="1"/>
  <c r="F1524" i="1"/>
  <c r="G1523" i="1"/>
  <c r="G1522" i="1"/>
  <c r="G1520" i="1"/>
  <c r="F1520" i="1"/>
  <c r="G1518" i="1"/>
  <c r="F1518" i="1"/>
  <c r="G1516" i="1"/>
  <c r="F1516" i="1"/>
  <c r="G1515" i="1"/>
  <c r="G1513" i="1"/>
  <c r="F1513" i="1"/>
  <c r="F2027" i="1" s="1"/>
  <c r="G1510" i="1"/>
  <c r="G1509" i="1"/>
  <c r="E2311" i="1" l="1"/>
  <c r="G2074" i="1"/>
  <c r="B1407" i="1"/>
  <c r="B1324" i="1"/>
  <c r="B1369" i="1" s="1"/>
  <c r="C1322" i="1"/>
  <c r="C1321" i="1" s="1"/>
  <c r="D1321" i="1"/>
  <c r="C1320" i="1"/>
  <c r="H1244" i="1"/>
  <c r="C1242" i="1"/>
  <c r="C1243" i="1" s="1"/>
  <c r="F1241" i="1"/>
  <c r="E1241" i="1"/>
  <c r="D1241" i="1"/>
  <c r="G1241" i="1" s="1"/>
  <c r="G1240" i="1"/>
  <c r="E1240" i="1"/>
  <c r="D1240" i="1"/>
  <c r="G1239" i="1"/>
  <c r="E1239" i="1"/>
  <c r="D1239" i="1"/>
  <c r="E1238" i="1"/>
  <c r="D1238" i="1"/>
  <c r="G1238" i="1" s="1"/>
  <c r="E1237" i="1"/>
  <c r="D1237" i="1"/>
  <c r="G1237" i="1" s="1"/>
  <c r="G1236" i="1"/>
  <c r="E1236" i="1"/>
  <c r="D1236" i="1"/>
  <c r="G1235" i="1"/>
  <c r="E1235" i="1"/>
  <c r="F1234" i="1"/>
  <c r="E1234" i="1"/>
  <c r="D1234" i="1"/>
  <c r="G1234" i="1" s="1"/>
  <c r="F1233" i="1"/>
  <c r="E1233" i="1"/>
  <c r="D1233" i="1"/>
  <c r="G1233" i="1" s="1"/>
  <c r="F1232" i="1"/>
  <c r="E1232" i="1"/>
  <c r="D1232" i="1"/>
  <c r="G1232" i="1" s="1"/>
  <c r="F1231" i="1"/>
  <c r="F1243" i="1" s="1"/>
  <c r="E1231" i="1"/>
  <c r="E1243" i="1" s="1"/>
  <c r="D1231" i="1"/>
  <c r="D1243" i="1" s="1"/>
  <c r="F1175" i="1"/>
  <c r="F1176" i="1"/>
  <c r="E1221" i="1"/>
  <c r="F1220" i="1"/>
  <c r="F1219" i="1"/>
  <c r="F1218" i="1"/>
  <c r="F1217" i="1"/>
  <c r="F1216" i="1"/>
  <c r="F1215" i="1"/>
  <c r="F1214" i="1"/>
  <c r="F1213" i="1"/>
  <c r="F1212" i="1"/>
  <c r="F1211" i="1"/>
  <c r="F1210" i="1"/>
  <c r="F1209" i="1"/>
  <c r="F1208" i="1"/>
  <c r="F1207" i="1"/>
  <c r="F1206" i="1"/>
  <c r="F1205" i="1"/>
  <c r="F1204" i="1"/>
  <c r="F1203" i="1"/>
  <c r="F1202" i="1"/>
  <c r="F1201" i="1"/>
  <c r="F1200" i="1"/>
  <c r="E1199" i="1"/>
  <c r="F1198" i="1"/>
  <c r="F1197" i="1"/>
  <c r="F1196" i="1"/>
  <c r="F1195" i="1"/>
  <c r="F1194" i="1"/>
  <c r="F1193" i="1"/>
  <c r="F1192" i="1"/>
  <c r="F1191" i="1"/>
  <c r="F1190" i="1"/>
  <c r="F1189" i="1"/>
  <c r="F1188" i="1"/>
  <c r="F1187" i="1"/>
  <c r="F1186" i="1"/>
  <c r="F1185" i="1"/>
  <c r="F1184" i="1"/>
  <c r="F1183" i="1"/>
  <c r="F1182" i="1"/>
  <c r="E1180" i="1"/>
  <c r="F1179" i="1"/>
  <c r="F1178" i="1"/>
  <c r="F1177" i="1"/>
  <c r="F1174" i="1"/>
  <c r="F1173" i="1"/>
  <c r="F1172" i="1"/>
  <c r="F1171" i="1"/>
  <c r="F1170" i="1"/>
  <c r="F1169" i="1"/>
  <c r="F1168" i="1"/>
  <c r="F1167" i="1"/>
  <c r="F1166" i="1"/>
  <c r="F1165" i="1"/>
  <c r="F1164" i="1"/>
  <c r="F1163" i="1"/>
  <c r="F1161" i="1"/>
  <c r="E1160" i="1"/>
  <c r="F1159" i="1"/>
  <c r="E1158" i="1"/>
  <c r="F1157" i="1"/>
  <c r="E1156" i="1"/>
  <c r="F1155" i="1"/>
  <c r="E1154" i="1"/>
  <c r="E1153" i="1"/>
  <c r="F1152" i="1"/>
  <c r="E1151" i="1"/>
  <c r="F1148" i="1"/>
  <c r="F1147" i="1"/>
  <c r="F1146" i="1"/>
  <c r="F1145" i="1"/>
  <c r="F1144" i="1"/>
  <c r="E1143" i="1"/>
  <c r="E1142" i="1"/>
  <c r="F1141" i="1"/>
  <c r="F1140" i="1"/>
  <c r="F1139" i="1"/>
  <c r="F1138" i="1"/>
  <c r="F1120" i="1"/>
  <c r="C1116" i="1"/>
  <c r="C1115" i="1"/>
  <c r="C1114" i="1"/>
  <c r="D1112" i="1" s="1"/>
  <c r="F1112" i="1"/>
  <c r="G1094" i="1"/>
  <c r="G1096" i="1" s="1"/>
  <c r="F1094" i="1"/>
  <c r="E1094" i="1" s="1"/>
  <c r="E1096" i="1" s="1"/>
  <c r="C1094" i="1"/>
  <c r="C1096" i="1" s="1"/>
  <c r="H1013" i="1"/>
  <c r="G1013" i="1"/>
  <c r="B1013" i="1"/>
  <c r="K1012" i="1"/>
  <c r="F1012" i="1"/>
  <c r="L1012" i="1" s="1"/>
  <c r="J1010" i="1"/>
  <c r="K1010" i="1" s="1"/>
  <c r="E1010" i="1"/>
  <c r="D1010" i="1"/>
  <c r="C1010" i="1"/>
  <c r="F1010" i="1" s="1"/>
  <c r="J1008" i="1"/>
  <c r="K1008" i="1" s="1"/>
  <c r="E1008" i="1"/>
  <c r="D1008" i="1"/>
  <c r="C1008" i="1"/>
  <c r="F1008" i="1" s="1"/>
  <c r="K1006" i="1"/>
  <c r="F1006" i="1"/>
  <c r="J1004" i="1"/>
  <c r="I1004" i="1"/>
  <c r="K1004" i="1" s="1"/>
  <c r="F1004" i="1"/>
  <c r="E1004" i="1"/>
  <c r="D1004" i="1"/>
  <c r="C1004" i="1"/>
  <c r="J1002" i="1"/>
  <c r="K1002" i="1" s="1"/>
  <c r="E1002" i="1"/>
  <c r="F1002" i="1" s="1"/>
  <c r="C1002" i="1"/>
  <c r="J1000" i="1"/>
  <c r="I1000" i="1"/>
  <c r="I1013" i="1" s="1"/>
  <c r="E1000" i="1"/>
  <c r="D1000" i="1"/>
  <c r="D1013" i="1" s="1"/>
  <c r="C1000" i="1"/>
  <c r="J998" i="1"/>
  <c r="K998" i="1" s="1"/>
  <c r="E998" i="1"/>
  <c r="C998" i="1"/>
  <c r="J996" i="1"/>
  <c r="K996" i="1" s="1"/>
  <c r="E996" i="1"/>
  <c r="E1013" i="1" s="1"/>
  <c r="C996" i="1"/>
  <c r="K994" i="1"/>
  <c r="E994" i="1"/>
  <c r="C994" i="1"/>
  <c r="C1013" i="1" s="1"/>
  <c r="D981" i="1"/>
  <c r="C981" i="1"/>
  <c r="D969" i="1"/>
  <c r="C969" i="1"/>
  <c r="D955" i="1"/>
  <c r="C955" i="1"/>
  <c r="D918" i="1"/>
  <c r="C918" i="1"/>
  <c r="D907" i="1"/>
  <c r="C907" i="1"/>
  <c r="D890" i="1"/>
  <c r="C890" i="1"/>
  <c r="E876" i="1"/>
  <c r="E874" i="1"/>
  <c r="D874" i="1"/>
  <c r="E870" i="1"/>
  <c r="D870" i="1"/>
  <c r="D878" i="1" s="1"/>
  <c r="D856" i="1"/>
  <c r="C856" i="1"/>
  <c r="D855" i="1"/>
  <c r="C855" i="1"/>
  <c r="D809" i="1"/>
  <c r="C809" i="1"/>
  <c r="D456" i="1"/>
  <c r="C456" i="1"/>
  <c r="D444" i="1"/>
  <c r="C444" i="1"/>
  <c r="C436" i="1"/>
  <c r="C430" i="1"/>
  <c r="C424" i="1"/>
  <c r="B424" i="1"/>
  <c r="D411" i="1"/>
  <c r="C411" i="1"/>
  <c r="D390" i="1"/>
  <c r="C390" i="1"/>
  <c r="D388" i="1"/>
  <c r="D385" i="1" s="1"/>
  <c r="D384" i="1" s="1"/>
  <c r="C385" i="1"/>
  <c r="D360" i="1"/>
  <c r="C360" i="1"/>
  <c r="D348" i="1"/>
  <c r="D347" i="1" s="1"/>
  <c r="C348" i="1"/>
  <c r="C347" i="1" s="1"/>
  <c r="D314" i="1"/>
  <c r="C314" i="1"/>
  <c r="D310" i="1"/>
  <c r="C310" i="1"/>
  <c r="D309" i="1"/>
  <c r="C309" i="1"/>
  <c r="D308" i="1"/>
  <c r="C308" i="1"/>
  <c r="E878" i="1" l="1"/>
  <c r="D891" i="1" s="1"/>
  <c r="C306" i="1"/>
  <c r="C338" i="1" s="1"/>
  <c r="G1243" i="1"/>
  <c r="G1242" i="1"/>
  <c r="G1231" i="1"/>
  <c r="F994" i="1"/>
  <c r="L994" i="1" s="1"/>
  <c r="C384" i="1"/>
  <c r="C891" i="1"/>
  <c r="K1000" i="1"/>
  <c r="L1008" i="1"/>
  <c r="L1010" i="1"/>
  <c r="F1013" i="1"/>
  <c r="D460" i="1"/>
  <c r="F998" i="1"/>
  <c r="L998" i="1" s="1"/>
  <c r="L1002" i="1"/>
  <c r="L1006" i="1"/>
  <c r="F1096" i="1"/>
  <c r="L1004" i="1"/>
  <c r="F996" i="1"/>
  <c r="L996" i="1" s="1"/>
  <c r="J1013" i="1"/>
  <c r="K1013" i="1" s="1"/>
  <c r="F1000" i="1"/>
  <c r="D306" i="1"/>
  <c r="D338" i="1" s="1"/>
  <c r="C460" i="1"/>
  <c r="D346" i="1"/>
  <c r="C346" i="1"/>
  <c r="D190" i="1"/>
  <c r="D187" i="1" s="1"/>
  <c r="C190" i="1"/>
  <c r="C187" i="1" s="1"/>
  <c r="D186" i="1"/>
  <c r="D185" i="1" s="1"/>
  <c r="C186" i="1"/>
  <c r="C185" i="1" s="1"/>
  <c r="D184" i="1"/>
  <c r="C184" i="1"/>
  <c r="D183" i="1"/>
  <c r="C183" i="1"/>
  <c r="D181" i="1"/>
  <c r="C181" i="1"/>
  <c r="D178" i="1"/>
  <c r="C178" i="1"/>
  <c r="D176" i="1"/>
  <c r="D175" i="1" s="1"/>
  <c r="C176" i="1"/>
  <c r="C175" i="1" s="1"/>
  <c r="D161" i="1"/>
  <c r="D159" i="1" s="1"/>
  <c r="C161" i="1"/>
  <c r="C159" i="1" s="1"/>
  <c r="D158" i="1"/>
  <c r="C158" i="1"/>
  <c r="D157" i="1"/>
  <c r="C157" i="1"/>
  <c r="D156" i="1"/>
  <c r="C156" i="1"/>
  <c r="D155" i="1"/>
  <c r="C155" i="1"/>
  <c r="D152" i="1"/>
  <c r="C152" i="1"/>
  <c r="D150" i="1"/>
  <c r="D149" i="1" s="1"/>
  <c r="C150" i="1"/>
  <c r="C149" i="1" s="1"/>
  <c r="D148" i="1"/>
  <c r="D147" i="1" s="1"/>
  <c r="C148" i="1"/>
  <c r="C147" i="1" s="1"/>
  <c r="D141" i="1"/>
  <c r="D140" i="1" s="1"/>
  <c r="C141" i="1"/>
  <c r="C140" i="1" s="1"/>
  <c r="D137" i="1"/>
  <c r="C137" i="1"/>
  <c r="D136" i="1"/>
  <c r="C136" i="1"/>
  <c r="D134" i="1"/>
  <c r="D133" i="1" s="1"/>
  <c r="C134" i="1"/>
  <c r="C133" i="1" s="1"/>
  <c r="D132" i="1"/>
  <c r="C132" i="1"/>
  <c r="D131" i="1"/>
  <c r="C131" i="1"/>
  <c r="D125" i="1"/>
  <c r="D122" i="1" s="1"/>
  <c r="C125" i="1"/>
  <c r="C122" i="1" s="1"/>
  <c r="D121" i="1"/>
  <c r="C121" i="1"/>
  <c r="D120" i="1"/>
  <c r="C120" i="1"/>
  <c r="D118" i="1"/>
  <c r="C118" i="1"/>
  <c r="D117" i="1"/>
  <c r="D113" i="1" s="1"/>
  <c r="C117" i="1"/>
  <c r="D114" i="1"/>
  <c r="C114" i="1"/>
  <c r="D112" i="1"/>
  <c r="D111" i="1"/>
  <c r="C111" i="1"/>
  <c r="D110" i="1"/>
  <c r="C110" i="1"/>
  <c r="D109" i="1"/>
  <c r="C109" i="1"/>
  <c r="D108" i="1"/>
  <c r="C108" i="1"/>
  <c r="D100" i="1"/>
  <c r="C100" i="1"/>
  <c r="D99" i="1"/>
  <c r="C99" i="1"/>
  <c r="D97" i="1"/>
  <c r="C97" i="1"/>
  <c r="D96" i="1"/>
  <c r="C96" i="1"/>
  <c r="D88" i="1"/>
  <c r="D86" i="1" s="1"/>
  <c r="C88" i="1"/>
  <c r="C87" i="1"/>
  <c r="D85" i="1"/>
  <c r="C85" i="1"/>
  <c r="D84" i="1"/>
  <c r="C84" i="1"/>
  <c r="D81" i="1"/>
  <c r="D80" i="1" s="1"/>
  <c r="C81" i="1"/>
  <c r="C80" i="1" s="1"/>
  <c r="D75" i="1"/>
  <c r="D76" i="1" s="1"/>
  <c r="C75" i="1"/>
  <c r="C76" i="1" s="1"/>
  <c r="D70" i="1"/>
  <c r="C70" i="1"/>
  <c r="D69" i="1"/>
  <c r="C69" i="1"/>
  <c r="D67" i="1"/>
  <c r="C67" i="1"/>
  <c r="D66" i="1"/>
  <c r="C66" i="1"/>
  <c r="D64" i="1"/>
  <c r="C64" i="1"/>
  <c r="D53" i="1"/>
  <c r="C53" i="1"/>
  <c r="D49" i="1"/>
  <c r="C49" i="1"/>
  <c r="D48" i="1"/>
  <c r="C48" i="1"/>
  <c r="D47" i="1"/>
  <c r="D45" i="1" s="1"/>
  <c r="C47" i="1"/>
  <c r="D44" i="1"/>
  <c r="D42" i="1" s="1"/>
  <c r="C44" i="1"/>
  <c r="C43" i="1"/>
  <c r="D41" i="1"/>
  <c r="D40" i="1"/>
  <c r="C40" i="1"/>
  <c r="D39" i="1"/>
  <c r="C39" i="1"/>
  <c r="D37" i="1"/>
  <c r="D35" i="1" s="1"/>
  <c r="C37" i="1"/>
  <c r="C35" i="1" s="1"/>
  <c r="D31" i="1"/>
  <c r="C31" i="1"/>
  <c r="D30" i="1"/>
  <c r="C30" i="1"/>
  <c r="D27" i="1"/>
  <c r="C27" i="1"/>
  <c r="D26" i="1"/>
  <c r="C26" i="1"/>
  <c r="D25" i="1"/>
  <c r="C25" i="1"/>
  <c r="C23" i="1"/>
  <c r="C22" i="1"/>
  <c r="D21" i="1"/>
  <c r="D20" i="1" s="1"/>
  <c r="D19" i="1"/>
  <c r="C19" i="1"/>
  <c r="D18" i="1"/>
  <c r="C18" i="1"/>
  <c r="D16" i="1"/>
  <c r="C16" i="1"/>
  <c r="D15" i="1"/>
  <c r="C15" i="1"/>
  <c r="D14" i="1"/>
  <c r="C14" i="1"/>
  <c r="D13" i="1"/>
  <c r="C13" i="1"/>
  <c r="D12" i="1"/>
  <c r="C12" i="1"/>
  <c r="D11" i="1"/>
  <c r="C11" i="1"/>
  <c r="D9" i="1"/>
  <c r="C9" i="1"/>
  <c r="D8" i="1"/>
  <c r="C8" i="1"/>
  <c r="D151" i="1" l="1"/>
  <c r="L1000" i="1"/>
  <c r="C17" i="1"/>
  <c r="C119" i="1"/>
  <c r="D130" i="1"/>
  <c r="L1013" i="1"/>
  <c r="C151" i="1"/>
  <c r="D7" i="1"/>
  <c r="D38" i="1"/>
  <c r="D135" i="1"/>
  <c r="C130" i="1"/>
  <c r="C7" i="1"/>
  <c r="C10" i="1"/>
  <c r="C24" i="1"/>
  <c r="C29" i="1"/>
  <c r="C38" i="1"/>
  <c r="D68" i="1"/>
  <c r="D83" i="1"/>
  <c r="D89" i="1" s="1"/>
  <c r="C106" i="1"/>
  <c r="C113" i="1"/>
  <c r="D10" i="1"/>
  <c r="D24" i="1"/>
  <c r="C20" i="1"/>
  <c r="C42" i="1"/>
  <c r="C45" i="1"/>
  <c r="C63" i="1"/>
  <c r="D29" i="1"/>
  <c r="C83" i="1"/>
  <c r="C86" i="1"/>
  <c r="D106" i="1"/>
  <c r="C135" i="1"/>
  <c r="C177" i="1"/>
  <c r="C129" i="1" s="1"/>
  <c r="D17" i="1"/>
  <c r="D63" i="1"/>
  <c r="D119" i="1"/>
  <c r="D177" i="1"/>
  <c r="C68" i="1"/>
  <c r="D55" i="1"/>
  <c r="D129" i="1" l="1"/>
  <c r="D105" i="1"/>
  <c r="C105" i="1"/>
  <c r="C193" i="1" s="1"/>
  <c r="C71" i="1"/>
  <c r="C77" i="1" s="1"/>
  <c r="C55" i="1"/>
  <c r="D71" i="1"/>
  <c r="D77" i="1" s="1"/>
  <c r="D90" i="1" s="1"/>
  <c r="C32" i="1"/>
  <c r="C56" i="1" s="1"/>
  <c r="C89" i="1"/>
  <c r="D32" i="1"/>
  <c r="D56" i="1" s="1"/>
  <c r="D193" i="1"/>
  <c r="C9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424" authorId="0" shapeId="0" xr:uid="{BF656721-1605-4161-9B7E-8CABD3382E5E}">
      <text>
        <r>
          <rPr>
            <sz val="11"/>
            <color indexed="8"/>
            <rFont val="Microsoft YaHei"/>
            <family val="2"/>
          </rPr>
          <t xml:space="preserve">cristinao:
no borrar importe
</t>
        </r>
      </text>
    </comment>
    <comment ref="D424" authorId="0" shapeId="0" xr:uid="{CF920663-ADD3-4FED-84FF-BDD2E5162904}">
      <text>
        <r>
          <rPr>
            <sz val="11"/>
            <color indexed="8"/>
            <rFont val="Microsoft YaHei"/>
            <family val="2"/>
          </rPr>
          <t>cristinao:al total de inversiones por sucursal restarle las perdidas acumuladas</t>
        </r>
      </text>
    </comment>
    <comment ref="B430" authorId="0" shapeId="0" xr:uid="{82C096C9-6311-47D0-8EC6-703BB7EECE9E}">
      <text>
        <r>
          <rPr>
            <sz val="11"/>
            <color indexed="8"/>
            <rFont val="Microsoft YaHei"/>
            <family val="2"/>
          </rPr>
          <t xml:space="preserve">cristinao:
no borrar importe
</t>
        </r>
      </text>
    </comment>
    <comment ref="B436" authorId="0" shapeId="0" xr:uid="{78952AD5-26B1-4E9A-AF02-52ACE96EF09C}">
      <text>
        <r>
          <rPr>
            <sz val="11"/>
            <color indexed="8"/>
            <rFont val="Microsoft YaHei"/>
            <family val="2"/>
          </rPr>
          <t xml:space="preserve">cristinao:
no borrar importe
</t>
        </r>
      </text>
    </comment>
    <comment ref="D436" authorId="0" shapeId="0" xr:uid="{8722339E-873D-48AF-B26D-FB6487EFB147}">
      <text>
        <r>
          <rPr>
            <sz val="11"/>
            <color indexed="8"/>
            <rFont val="Microsoft YaHei"/>
            <family val="2"/>
          </rPr>
          <t xml:space="preserve">cristinao:
no borrar importe
</t>
        </r>
      </text>
    </comment>
    <comment ref="B450" authorId="0" shapeId="0" xr:uid="{886BD208-4D1D-4668-901D-43A1482392D7}">
      <text>
        <r>
          <rPr>
            <sz val="11"/>
            <color indexed="8"/>
            <rFont val="Microsoft YaHei"/>
            <family val="2"/>
          </rPr>
          <t>cristinao:
Interes de prestamo banco CP</t>
        </r>
      </text>
    </comment>
    <comment ref="B451" authorId="0" shapeId="0" xr:uid="{D564714C-0C57-474C-862C-764B3B32EAC3}">
      <text>
        <r>
          <rPr>
            <sz val="11"/>
            <color indexed="8"/>
            <rFont val="Microsoft YaHei"/>
            <family val="2"/>
          </rPr>
          <t>cristinao:
Gladys tiene que pasar el importe.</t>
        </r>
      </text>
    </comment>
    <comment ref="B457" authorId="0" shapeId="0" xr:uid="{3FFE2A6D-C244-474F-BCFF-C1AFAFDAE9C3}">
      <text>
        <r>
          <rPr>
            <sz val="11"/>
            <color indexed="8"/>
            <rFont val="Microsoft YaHei"/>
            <family val="2"/>
          </rPr>
          <t>cristinao:
Gladys tiene que pasar el importe.</t>
        </r>
      </text>
    </comment>
    <comment ref="B458" authorId="0" shapeId="0" xr:uid="{CDF195F9-55DC-4A1D-9164-8732E342C6A0}">
      <text>
        <r>
          <rPr>
            <sz val="11"/>
            <color indexed="8"/>
            <rFont val="Microsoft YaHei"/>
            <family val="2"/>
          </rPr>
          <t>cristinao:
Interes de prestamo banco LP</t>
        </r>
      </text>
    </comment>
  </commentList>
</comments>
</file>

<file path=xl/sharedStrings.xml><?xml version="1.0" encoding="utf-8"?>
<sst xmlns="http://schemas.openxmlformats.org/spreadsheetml/2006/main" count="2542" uniqueCount="1664">
  <si>
    <t>BALANCE GENERAL COMPARATIVO AL 30 DE SEPTIEMBRE 2019 Y 2018</t>
  </si>
  <si>
    <t>(Expresado en miles de Guaraníes)</t>
  </si>
  <si>
    <t>A C T I V O</t>
  </si>
  <si>
    <t>ACTIVO CORRIENTE</t>
  </si>
  <si>
    <t>DISPONIBILIDADES-Nota 3</t>
  </si>
  <si>
    <t>CAJA</t>
  </si>
  <si>
    <t>BANCOS</t>
  </si>
  <si>
    <t>CREDITOS-Nota 4</t>
  </si>
  <si>
    <t>DOCUMENTOS A COBRAR</t>
  </si>
  <si>
    <t>OTROS CREDITOS</t>
  </si>
  <si>
    <t>OTROS ANTICIPOS</t>
  </si>
  <si>
    <t>PRESTAMOS CONCEDIDOS</t>
  </si>
  <si>
    <t>CREDITOS FISCALES</t>
  </si>
  <si>
    <t>MENOS:PREVISION P/DEUDORES INCOBRABLES</t>
  </si>
  <si>
    <t>EXISTENCIAS-Nota 5  y Anexo F</t>
  </si>
  <si>
    <t>PRODUCTOS,SUB PRODUCTOS,EN PROCESO</t>
  </si>
  <si>
    <t>INSUMOS,MATERIALES,MATERIA PRIMA</t>
  </si>
  <si>
    <t>ACTIVO DIFERIDO</t>
  </si>
  <si>
    <t>GASTOS DE REORGANIZACION</t>
  </si>
  <si>
    <t>ALQUILERES PAGADOS POR ADELANTADO</t>
  </si>
  <si>
    <t>SISTEMA INFORMATICO SOFTWARE</t>
  </si>
  <si>
    <t>GASTOS A DEVENGAR - Nota 8</t>
  </si>
  <si>
    <t>REPUESTO A UTILIZAR</t>
  </si>
  <si>
    <t>GASTOS A DEVENGAR</t>
  </si>
  <si>
    <t>COMBUSTIBLES A UTILIZAR</t>
  </si>
  <si>
    <t>INVERSIONES</t>
  </si>
  <si>
    <t>INVERSIONES FONDOS MUTUOS</t>
  </si>
  <si>
    <t>CERTIFICADO DE DEPOSITO DE AHORRO</t>
  </si>
  <si>
    <t>TOTAL ACTIVO CORRIENTE</t>
  </si>
  <si>
    <t>ACTIVO NO CORRIENTE</t>
  </si>
  <si>
    <t>ACTIVO FIJO-Nota 6 y Anexo A</t>
  </si>
  <si>
    <t>BIENES EN OPERACIÓN</t>
  </si>
  <si>
    <t>MENOS: DEPRECIACION ACUMULADA</t>
  </si>
  <si>
    <t>OBRAS EN CURSO VILLETA</t>
  </si>
  <si>
    <t>INVERSIONES EN EL EXTERIOR</t>
  </si>
  <si>
    <r>
      <t>INVERS- FILIAL RESISTENCIA</t>
    </r>
    <r>
      <rPr>
        <b/>
        <sz val="12"/>
        <color indexed="8"/>
        <rFont val="Times New Roman"/>
        <family val="1"/>
      </rPr>
      <t>-Nota 7</t>
    </r>
  </si>
  <si>
    <r>
      <t>INVERS- FILIAL BRASIL</t>
    </r>
    <r>
      <rPr>
        <b/>
        <sz val="12"/>
        <color indexed="8"/>
        <rFont val="Times New Roman"/>
        <family val="1"/>
      </rPr>
      <t>-Nota 7</t>
    </r>
  </si>
  <si>
    <t>APORTE P/FUTURA INTEGRACION DE CAPITAL</t>
  </si>
  <si>
    <t>PERD. ACUM. APORTE P/FUTURA I.C.- F. CURITIBA</t>
  </si>
  <si>
    <t xml:space="preserve"> </t>
  </si>
  <si>
    <t>GANANCIAS ACUMULADAS- SUC. RESISTENCIA</t>
  </si>
  <si>
    <t>GANANCIAS ACUMULADAS- SUC. BRASIL</t>
  </si>
  <si>
    <t>GASTOS A DEVENGAR-Nota 8</t>
  </si>
  <si>
    <t>TOTAL ACTIVO NO CORRIENTE</t>
  </si>
  <si>
    <t>TOTAL ACTIVO</t>
  </si>
  <si>
    <t>P A S I V O</t>
  </si>
  <si>
    <t>PASIVO CORRIENTE</t>
  </si>
  <si>
    <t>DEUDAS</t>
  </si>
  <si>
    <r>
      <t>PROVEEDORES-</t>
    </r>
    <r>
      <rPr>
        <b/>
        <sz val="12"/>
        <color indexed="8"/>
        <rFont val="Times New Roman"/>
        <family val="1"/>
      </rPr>
      <t>Nota 9 y Anexo G</t>
    </r>
  </si>
  <si>
    <r>
      <t xml:space="preserve">BONOS BURSATILES- </t>
    </r>
    <r>
      <rPr>
        <b/>
        <sz val="12"/>
        <color indexed="8"/>
        <rFont val="Times New Roman"/>
        <family val="1"/>
      </rPr>
      <t>Nota 10.2 y Anexo G</t>
    </r>
  </si>
  <si>
    <r>
      <t xml:space="preserve">OBLIGACIONES BANCARIAS- </t>
    </r>
    <r>
      <rPr>
        <b/>
        <sz val="12"/>
        <color indexed="8"/>
        <rFont val="Times New Roman"/>
        <family val="1"/>
      </rPr>
      <t>Nota 10.1 y Anexo G</t>
    </r>
  </si>
  <si>
    <r>
      <t>OTROS PASIVOS-</t>
    </r>
    <r>
      <rPr>
        <b/>
        <sz val="12"/>
        <color indexed="8"/>
        <rFont val="Times New Roman"/>
        <family val="1"/>
      </rPr>
      <t>Nota 10.2 y Anexo G</t>
    </r>
  </si>
  <si>
    <t>PROVISIONES</t>
  </si>
  <si>
    <r>
      <t xml:space="preserve">PROVISIONES- </t>
    </r>
    <r>
      <rPr>
        <b/>
        <sz val="12"/>
        <color indexed="8"/>
        <rFont val="Times New Roman"/>
        <family val="1"/>
      </rPr>
      <t>Nota 11.1 y 11.3</t>
    </r>
  </si>
  <si>
    <r>
      <t xml:space="preserve">ANTICIPO DE CLIENTES- </t>
    </r>
    <r>
      <rPr>
        <b/>
        <sz val="12"/>
        <color indexed="8"/>
        <rFont val="Times New Roman"/>
        <family val="1"/>
      </rPr>
      <t>Nota 11.2</t>
    </r>
  </si>
  <si>
    <t>TOTAL PASIVO CORRIENTE</t>
  </si>
  <si>
    <t>PASIVO NO CORRIENTE</t>
  </si>
  <si>
    <r>
      <t>OTRAS CUENTAS A PAGAR-</t>
    </r>
    <r>
      <rPr>
        <b/>
        <sz val="12"/>
        <color indexed="8"/>
        <rFont val="Times New Roman"/>
        <family val="1"/>
      </rPr>
      <t>Nota 12.1; 12.2y Anexo G</t>
    </r>
  </si>
  <si>
    <t>TOTAL PASIVO NO CORRIENTE</t>
  </si>
  <si>
    <t>TOTAL PASIVO</t>
  </si>
  <si>
    <t>P A T R I M O N I O   N E T O</t>
  </si>
  <si>
    <t>CAPITAL</t>
  </si>
  <si>
    <t>CAPITAL SOCIAL</t>
  </si>
  <si>
    <t>CAPITAL A INTEGRAR</t>
  </si>
  <si>
    <t>RESERVAS</t>
  </si>
  <si>
    <t>RESERVA LEGAL</t>
  </si>
  <si>
    <t>RESERVA DE REVALUO</t>
  </si>
  <si>
    <t>RESULTADOS</t>
  </si>
  <si>
    <t>RESULTADOS ACUMULADOS</t>
  </si>
  <si>
    <t>RESULTADO DEL EJERCICIO</t>
  </si>
  <si>
    <t>TOTAL PATRIMONIO NETO</t>
  </si>
  <si>
    <t>TOTAL PASIVO Y PATRIMONIO NETO</t>
  </si>
  <si>
    <t>CUENTAS DE ORDEN</t>
  </si>
  <si>
    <t>CARTAS DE CREDITO-BANCO REGIONAL</t>
  </si>
  <si>
    <t>CARTAS DE CREDITO</t>
  </si>
  <si>
    <t>CREDITOS A RECUPERAR SUPERSPUMA DO BRASIL</t>
  </si>
  <si>
    <t>GARANTIA BANCARIA</t>
  </si>
  <si>
    <t>FONDO MUTUO DISPONIBLE RENTA FIJA</t>
  </si>
  <si>
    <t>CREDITOS A RECUPERAR</t>
  </si>
  <si>
    <t>BANCO REGIONAL- GARANTIA BANCARIA</t>
  </si>
  <si>
    <t>CADIEM ADMINISTRADORA DE FONDOS MUTUOS S.A.</t>
  </si>
  <si>
    <t>ESTADO DE RESULTADOS COMPARATIVO AL 30 DE SEPTIEMBRE DE 2019 Y 2018</t>
  </si>
  <si>
    <t>I N G R E S O S</t>
  </si>
  <si>
    <t>INGRESOS OPERATIVOS</t>
  </si>
  <si>
    <t>INGRESOS POR VENTAS</t>
  </si>
  <si>
    <t>INGRESOS POR VENTA NACIONAL</t>
  </si>
  <si>
    <t>INGRESOS POR VENTAS EXPORTACION</t>
  </si>
  <si>
    <t>OTROS INGRESOS OPERATIVOS</t>
  </si>
  <si>
    <t>INGRESOS FLETES DE EXPORTACION</t>
  </si>
  <si>
    <t>CESION DE CREDITOS</t>
  </si>
  <si>
    <t>INGRESOS FINANCIEROS</t>
  </si>
  <si>
    <t>INTERESES GANADOS EN CAJA AHORRO</t>
  </si>
  <si>
    <t>DIFERENCIA DE CAMBIO</t>
  </si>
  <si>
    <t>INTERESES COBRADOS</t>
  </si>
  <si>
    <t>INGRESOS OPERACIONES FINANCIERAS</t>
  </si>
  <si>
    <t>INGRESOS NO OPERATIVOS</t>
  </si>
  <si>
    <t>INGRESOS EXTRAORDINARIOS</t>
  </si>
  <si>
    <t>INGRESOS DE INVERSION EN EL EXTERIOR</t>
  </si>
  <si>
    <t>INGRESOS POR INVERSION</t>
  </si>
  <si>
    <t>INGRESOS DE INVERSION SUC. RESISTENCIA</t>
  </si>
  <si>
    <t>INGRESOS DE INVERSION SUC. CURITIBA</t>
  </si>
  <si>
    <t>INGRESOS  DE INVERSION SUC. RESISTENCIA</t>
  </si>
  <si>
    <t>E G R E S O S</t>
  </si>
  <si>
    <t>GASTOS OPERATIVOS</t>
  </si>
  <si>
    <t>COSTO DE MERCADERIAS VENDIDAS</t>
  </si>
  <si>
    <t>GASTOS INDIRECTOS DE FABRICA</t>
  </si>
  <si>
    <t>GASTOS OPERATIVOS PRODUCCION</t>
  </si>
  <si>
    <t>GASTOS COMERCIALES</t>
  </si>
  <si>
    <t>COMERCIO NACIONAL</t>
  </si>
  <si>
    <t>COMERCIO EXTERIOR</t>
  </si>
  <si>
    <t>GASTOS DE GERENCIA LOGISTICA</t>
  </si>
  <si>
    <t>GASTOS GERENCIA MARKETING</t>
  </si>
  <si>
    <t>GASTOS LOGISTICA</t>
  </si>
  <si>
    <t>GASTOS DE LOGISTICA</t>
  </si>
  <si>
    <t>GASTOS ADMINISTRATIVOS</t>
  </si>
  <si>
    <t>GASTOS DE ADMINISTRACION</t>
  </si>
  <si>
    <t>GASTOS GERENCIA GENERAL</t>
  </si>
  <si>
    <t>GASTOS DE ESTRUCTURA</t>
  </si>
  <si>
    <t>GASTOS INVESTIGACION Y DESARROLLO</t>
  </si>
  <si>
    <t>GASTOS MARKETING</t>
  </si>
  <si>
    <t>GASTOS RECURSOS HUMANOS</t>
  </si>
  <si>
    <t>GASTOS SEGURIDAD Y PREVENCION</t>
  </si>
  <si>
    <t>GASTOS DE TECNOLOGIA E INFORMATICA</t>
  </si>
  <si>
    <t>GASTOS SERVICIOS GENERALES</t>
  </si>
  <si>
    <t>GASTOS DE CALIDAD</t>
  </si>
  <si>
    <t>GASTOS DE SUCURSALES</t>
  </si>
  <si>
    <t>GASTOS SUC. ENCARNACION</t>
  </si>
  <si>
    <t>GASTOS SUC. CIUDAD DEL ESTE</t>
  </si>
  <si>
    <t>GASTOS SUC. FILADELFIA</t>
  </si>
  <si>
    <t>GASTOS SUC. SAN ESTANILAO</t>
  </si>
  <si>
    <t>GASTOS SUC. CAAGUAZU</t>
  </si>
  <si>
    <t>GASTOS SUC. CARAPEGUA</t>
  </si>
  <si>
    <t>GASTOS SUC. SANTA ROSA DEL AGUARAY</t>
  </si>
  <si>
    <t>GASTOS SUC. CAACUPE</t>
  </si>
  <si>
    <t>GASTOS SUC. FNDO DE LA MORA</t>
  </si>
  <si>
    <t>GASTOS SUC. ACCESO SUR</t>
  </si>
  <si>
    <t>GASTOS SUC. MARIANO R. ALONSO</t>
  </si>
  <si>
    <t>GASTOS TIENDA RESTORE</t>
  </si>
  <si>
    <t>GASTOS SUC. SAN LORENZO</t>
  </si>
  <si>
    <t>GASTOS FINANCIEROS</t>
  </si>
  <si>
    <t>GASTOS NO OPERATIVOS</t>
  </si>
  <si>
    <t>DOCUMENTOS INCOBRABLES</t>
  </si>
  <si>
    <t>PERDIDA EN VENTA DE ACTIVO FIJO</t>
  </si>
  <si>
    <t>DONACIONES Y CONTRIBUCIONES</t>
  </si>
  <si>
    <t>DONACIONES Y CONTRIBUCIONES- CARAPEGUA</t>
  </si>
  <si>
    <t>PERDIDAS EJERCICIO FILIAL CURITIBA</t>
  </si>
  <si>
    <t>PERDIDAS EJERCICIO FILIAL RESISTENCIA</t>
  </si>
  <si>
    <t>GASTOS FISCALES</t>
  </si>
  <si>
    <t>IMPUESTOS FISCALES Y MUNICIPALES</t>
  </si>
  <si>
    <t>GASTOS NO DEDUCIBLES</t>
  </si>
  <si>
    <t>GASTOS FISCALES NO DEDUCIBLES</t>
  </si>
  <si>
    <t>OTROS GASTOS NO DEDUCIBLES</t>
  </si>
  <si>
    <t>Las notas y cuadros que se acompañan forman parte integrante de éstos Estados Contables</t>
  </si>
  <si>
    <t>Rubros</t>
  </si>
  <si>
    <t>Total</t>
  </si>
  <si>
    <t>Revalúo</t>
  </si>
  <si>
    <t>NOTA A LOS ESTADOS CONTABLES</t>
  </si>
  <si>
    <t xml:space="preserve"> NOTA 1: EL ENTE</t>
  </si>
  <si>
    <r>
      <t xml:space="preserve">La empresa </t>
    </r>
    <r>
      <rPr>
        <b/>
        <sz val="12"/>
        <color theme="1"/>
        <rFont val="Times New Roman"/>
        <family val="1"/>
      </rPr>
      <t>SUPERSPUMA DEL PARAGUAY Sociedad Anónima Emisora de Capital Abierto</t>
    </r>
    <r>
      <rPr>
        <sz val="12"/>
        <color theme="1"/>
        <rFont val="Times New Roman"/>
        <family val="1"/>
      </rPr>
      <t xml:space="preserve"> fue constituida por Escritura Pública N° 198 de fecha 24 de Julio de 1.976, reconocida su personería jurídica por Decreto del Poder Ejecutivo de la Nación N°  25.421 de fecha 10 de Septiembre de 1.976, e inscripta en el Registro Público de Comercio bajo el N° 708 de fecha 21 de Septiembre de 1.976. Los estatutos sociales fueron modificados sucesivamente por las siguientes escrituras públicas: Nº 307 de fecha 03 de Diciembre de 1.981, Nº 148 de fecha 28 de Junio de 1.994, Nº 341 de fecha 29 de Diciembre de 1.994, Nº 9 de fecha 15 de Mayo de 2.004. Por escritura pública Nº 176 de fecha 6 de Octubre de 2.004 se constituye en Sociedad Anónima Emisora de Capital Abierto.  En fecha 08 de Junio de 2.005, por resolución Nº 856/05, la Comisión Nacional de Valores calificó a Superspuma del Paraguay como Sociedad Emisora de Capital Abierto. </t>
    </r>
  </si>
  <si>
    <t>La Sociedad tiene por objeto principal la industrialización de espuma de poliuretano y demás derivados y los provenientes de productos de polimerización y de copolimerización y todos los afines conexos o derivados.</t>
  </si>
  <si>
    <t>Podrá además realizar operaciones de importación y exportación, compraventa de mercaderías en general y de materia prima elaborada o a elaborar, de productos y frutos del país y del extranjero, así como cualquier otra clase de operaciones comerciales y financieras, por cuenta propia o de terceros, adquirir y transferir bienes raíces o muebles y constituir sobre ellos derecho reales.  La Sociedad tendrá una duración de (99) noventa y nueve años.</t>
  </si>
  <si>
    <t>NOTA 2: PRINCIPALES POLITICAS DE CONTABILIDAD</t>
  </si>
  <si>
    <t>2.1.  VALUACION</t>
  </si>
  <si>
    <t xml:space="preserve"> Los estados contables han sido preparados en base a costos históricos, excepto los bienes de uso que se expresan a su valor de costo revaluado al 30 de setiembre de 2019.</t>
  </si>
  <si>
    <t>En los demás rubros, no se reconocen los efectos de inflación en el balance general de la Sociedad, ni en los resultados de sus operaciones.</t>
  </si>
  <si>
    <t>2.2.  DEPRECIACION</t>
  </si>
  <si>
    <t>La depreciación del activo fijo es determinada a partir del año siguiente al de su incorporación, sobre la base del sistema lineal y en porcentajes que varían en función a los años de vida útil de cada uno de los grupos de bienes y de conformidad a la Ley 125/91, modificada por la Ley 2421/04, y resoluciones reglamentarias.</t>
  </si>
  <si>
    <t>2.3. RECONOCIMIENTO  DE INGRESOS Y EGRESOS</t>
  </si>
  <si>
    <t>Se reconocen contablemente como ingresos y egresos del período, los realizados hasta el 30 de setiembre de 2019.</t>
  </si>
  <si>
    <t>2.4. PREPARACIÓN Y PRESENTACIÓN DE LOS ESTADOS CONTABLES</t>
  </si>
  <si>
    <r>
      <t xml:space="preserve">La empresa cuenta con filiales en la ciudad de Resistencia (República Argentina) y en la ciudad de Curitiba (República Federativa del Brasil).  Los estados contables solo registran y presentan los resultados de las operaciones efectuadas en territorio nacional (casa central y sucursales del interior), no así las operaciones de las filiales antes mencionadas.  Sobre las mismas, el balance de </t>
    </r>
    <r>
      <rPr>
        <b/>
        <sz val="12"/>
        <color theme="1"/>
        <rFont val="Times New Roman"/>
        <family val="1"/>
      </rPr>
      <t>Superspuma del Paraguay S. A. E. C. A.</t>
    </r>
    <r>
      <rPr>
        <sz val="12"/>
        <color theme="1"/>
        <rFont val="Times New Roman"/>
        <family val="1"/>
      </rPr>
      <t>, solo expresa el monto de las inversiones realizadas y de las cuentas a cobrar por el envío de mercaderías para su comercialización. El grupo económico está compuesto por Superspuma del Paraguay S. A. E. C. A. (casa matriz), Superspuma del Paraguay S. A. I. C. (Filial Resistencia) y Superspuma do Brasil Ltda. (Filial Curitiba).</t>
    </r>
  </si>
  <si>
    <t>2.5. ESTADOS CONTABLES CONSOLIDADOS</t>
  </si>
  <si>
    <t>El Balance General y Cuadro Demostrativo de Ingresos y Egresos consolidado del grupo económico mencionado en la nota 2.4, precedente, se ha elaborado en base a las normas internacionales de contabilidad referentes a la consolidación de éste tipo de informes.  El Balance General consolidado se presenta por separado, a los efectos informativos, traducido a guaraníes al tipo de cambio comprador establecidos por la Sub Secretaria de Estado de Tributación para el Real y el Peso Argentino al cierre del ejercicio que se informa.</t>
  </si>
  <si>
    <t>NOTA 3: DISPONIBILIDADES</t>
  </si>
  <si>
    <t>El saldo total de las cuentas de disponibilidades asciende a Gs 4.875.128.381.- (Guaraníes Cuatro mil ochocientos setenta y cinco millones ciento veintiocho mil trescientos ochenta y uno), al cierre y representa dinero en efectivo, otros valores en caja y saldos en Bancos, cuyo detalle es el siguiente:</t>
  </si>
  <si>
    <t>MONTO EN GS.</t>
  </si>
  <si>
    <t>DESCRIPCIÓN</t>
  </si>
  <si>
    <t>AÑO 2019</t>
  </si>
  <si>
    <t>AÑO 2018</t>
  </si>
  <si>
    <t>EFECTIVO</t>
  </si>
  <si>
    <t>FONDO FIJO</t>
  </si>
  <si>
    <t>FONDO FIJO- M/E</t>
  </si>
  <si>
    <t>FONDO DE CAMBIOS</t>
  </si>
  <si>
    <t>RECAUDACIONES A DEPOSITAR</t>
  </si>
  <si>
    <t>EFECTIVO – RECAUDACIONES A DEPOSITAR</t>
  </si>
  <si>
    <t>CHEQUES AL DIA – RECAUDACIONES A DEPOSITAR</t>
  </si>
  <si>
    <t>EFECTIVO –RECAUDACIONES A DEPOSITAR M/E</t>
  </si>
  <si>
    <t>REGIONAL S.A. G.</t>
  </si>
  <si>
    <t>REGIONAL S.A.U$S</t>
  </si>
  <si>
    <t>BANCO BBVA S.A. G.</t>
  </si>
  <si>
    <t>BANCO BBVA S.A. U$S</t>
  </si>
  <si>
    <t>BANCO SUDAMERIS BANK</t>
  </si>
  <si>
    <t>VISION S.A. DE FINANZAS G.</t>
  </si>
  <si>
    <t>BANCO CONTINENTAL G.</t>
  </si>
  <si>
    <t>BANCO CONTINENTAL U$S</t>
  </si>
  <si>
    <t>BANCO FAMILIAR U$S</t>
  </si>
  <si>
    <t>BANCO FAMILIAR G.</t>
  </si>
  <si>
    <t>BANCO FAMILIAR TC. VISA</t>
  </si>
  <si>
    <t>CITIBANK U$</t>
  </si>
  <si>
    <t>CITIBANK GS</t>
  </si>
  <si>
    <t>HSBC G.</t>
  </si>
  <si>
    <t>BANCO DO BRASIL</t>
  </si>
  <si>
    <t>BANCO DO BRASIL U$S</t>
  </si>
  <si>
    <t>BANCO GNB PARAGUAY S.A. G.</t>
  </si>
  <si>
    <t>BANCO GNB PARAGUAY S.A. U$S</t>
  </si>
  <si>
    <t>BANCO ITAU PARAGUAY S.A.</t>
  </si>
  <si>
    <t>BANCO ITAU PARAGUAY S.A. U$S</t>
  </si>
  <si>
    <t>INTERBANCO</t>
  </si>
  <si>
    <t>TOTALES</t>
  </si>
  <si>
    <t xml:space="preserve">NOTA 4: CREDITOS </t>
  </si>
  <si>
    <t>Esta cuenta integra parte del Activo Corriente que deberá ser convertido a efectivo en el transcurso del ejercicio, a partir de la fecha del último balance general, como así también los Activos No Corrientes. Los números están respaldados por Facturas a Créditos, Facturas de Exportación, cheques con fechas adelantadas, documentos en gestión judicial, cheques devueltos. El detalle es como sigue:</t>
  </si>
  <si>
    <t>CREDITOS CORRIENTE</t>
  </si>
  <si>
    <t>DEUDORES POR VENTAS</t>
  </si>
  <si>
    <t>DEUDORES POR VENTAS (NACIONAL)</t>
  </si>
  <si>
    <t xml:space="preserve">DOCUMENTOS A COBRAR </t>
  </si>
  <si>
    <t>TARJETAS DE CREDITO</t>
  </si>
  <si>
    <t>TARJETAS DE DEBITO</t>
  </si>
  <si>
    <t>DOCUMENTOS A COBRAR M/E</t>
  </si>
  <si>
    <t>CHEQUES DEVUELTOS</t>
  </si>
  <si>
    <t>CHEQUES ADELANTADOS</t>
  </si>
  <si>
    <t>CHEQUES ADELANTADOS M/E</t>
  </si>
  <si>
    <t>(-)  PREVISIÓN P/CREDITOS INCOBRABLES</t>
  </si>
  <si>
    <t>DEUDORES POR VENTAS (EXPORTACION)</t>
  </si>
  <si>
    <t>ANTICIPOS AL PERSONAL</t>
  </si>
  <si>
    <t>ANTICIPOS DE COMISION</t>
  </si>
  <si>
    <t>VIATICOS A RENDIR</t>
  </si>
  <si>
    <t>ANTICIPO A PROV.DEL EXTERIOR</t>
  </si>
  <si>
    <t>ANTICIPO PROVEEDORES LOCALES</t>
  </si>
  <si>
    <t>ANTICIPO AL DESPACHANTE</t>
  </si>
  <si>
    <t>CUENTAS A COBRAR A ACCIONISTAS</t>
  </si>
  <si>
    <t>IMPORTACION EN CURSO</t>
  </si>
  <si>
    <t>ANTICIPO A IPS</t>
  </si>
  <si>
    <t>GARANTIA DE ALQUILER</t>
  </si>
  <si>
    <t>IMPUESTO AL VALOR AGREGADO</t>
  </si>
  <si>
    <t>CREDITOS TRIBUTARIOS</t>
  </si>
  <si>
    <t>ANTICIPO IMPUESTO A LA RENTA</t>
  </si>
  <si>
    <t>RETENCION IMPUESTO AL VALOR AGREGADO</t>
  </si>
  <si>
    <t>RETENCION IMPTO. A LA RENTA</t>
  </si>
  <si>
    <t>CHEQUES ADELANTADOS-M/N</t>
  </si>
  <si>
    <t>DESCUENTO DE DOCUMENTOS</t>
  </si>
  <si>
    <t>PRESTAMOS A ACCIONISTAS</t>
  </si>
  <si>
    <t>INTERESES A COBRAR</t>
  </si>
  <si>
    <t>INTERESES A COBRAR-PRESTAMOS</t>
  </si>
  <si>
    <t>CREDITOS NO CORRIENTE</t>
  </si>
  <si>
    <t>DOCUMENTO  EN GESTION DE COBRO</t>
  </si>
  <si>
    <t>CHEQUES DEVUELTOS EN GESTION JUDICIAL</t>
  </si>
  <si>
    <t>CHEQUES DEVUELTOS LP</t>
  </si>
  <si>
    <t>DOCUMENTOS Y OTROS CREDITOS EN GESTION DE COBRO</t>
  </si>
  <si>
    <t>DEPOSITO EN GARANTIA LP</t>
  </si>
  <si>
    <t>PRESTAMOS CONCEDIDOS LP</t>
  </si>
  <si>
    <t>NOTA 5: INVENTARIOS</t>
  </si>
  <si>
    <t>El saldo de Gs. 10.881.884.628.- (Guaraníes Diez mil ochocientos ochenta y un millones ochocientos ochenta y cuatro mil seiscientos veintiocho) está conformado por las siguientes cuentas:</t>
  </si>
  <si>
    <t>ALMOHADAS</t>
  </si>
  <si>
    <t>CABECERAS Y MESITAS</t>
  </si>
  <si>
    <t>COLCHONES LISOS</t>
  </si>
  <si>
    <t>COLCHONES MATELACE</t>
  </si>
  <si>
    <t>INSUMOS</t>
  </si>
  <si>
    <t>MATERIA PRIMA</t>
  </si>
  <si>
    <t>MATERIALES</t>
  </si>
  <si>
    <t>MERCADERIAS PARA LA VENTA</t>
  </si>
  <si>
    <t>PRODUCTOS EN PROCESO</t>
  </si>
  <si>
    <t>PULLMAN Y SOMIER</t>
  </si>
  <si>
    <t>SUB PRODUCTOS</t>
  </si>
  <si>
    <t>NOTA 6: PROPIEDAD PLANTA Y EQUIPO</t>
  </si>
  <si>
    <t>Este rubro registra los bienes de uso de la empresa a su valor revaluado neto de depreciaciones.  Las depreciaciones de activos fijos se calculan en base al método lineal directo en cuanto a la vida útil estimada del bien, y se encuentran revaluadas de acuerdo a lo establecido en la Ley Nº 2421/04.  Los bienes incorporados durante el ejercicio se hallan registrados a su valor de adquisición, revaluados y depreciados a partir del año siguiente de su incorporación.</t>
  </si>
  <si>
    <r>
      <t>NOTA 7</t>
    </r>
    <r>
      <rPr>
        <b/>
        <sz val="12"/>
        <color rgb="FF000000"/>
        <rFont val="Times New Roman"/>
        <family val="1"/>
      </rPr>
      <t>: INVERSIONES</t>
    </r>
  </si>
  <si>
    <r>
      <t xml:space="preserve">Los saldos de las cuentas de inversiones corresponden a las inversiones realizadas en las filiales, en concepto de capital. Se registran siguiendo el método del valor patrimonial proporcional, </t>
    </r>
    <r>
      <rPr>
        <sz val="11"/>
        <color rgb="FF000000"/>
        <rFont val="Calibri"/>
        <family val="2"/>
        <scheme val="minor"/>
      </rPr>
      <t xml:space="preserve">su valuación se practicó conforme la participación porcentual sobre el último valor conocido del patrimonio objeto de la inversión. </t>
    </r>
    <r>
      <rPr>
        <sz val="11"/>
        <color theme="1"/>
        <rFont val="Calibri"/>
        <family val="2"/>
        <scheme val="minor"/>
      </rPr>
      <t>La inversión es registrada inicialmente al costo, valores que se ajustan a su valor justo en caso de corresponder, y su valor libro es modificado de acuerdo a la participación en los resultados de la asociada al cierre de cada ejercicio. Si ésta registra utilidades o pérdidas directamente en su patrimonio neto, la Compañía también reconoce la participación que le corresponde en tales partidas. Se realizaron además aportes para futura integración de capital.</t>
    </r>
  </si>
  <si>
    <t>Filial Resistencia:</t>
  </si>
  <si>
    <t>Montos Expresados en Guaraníes</t>
  </si>
  <si>
    <t>Aporte de Capital</t>
  </si>
  <si>
    <t>Variación</t>
  </si>
  <si>
    <t>Inversión Total 2019</t>
  </si>
  <si>
    <t>Inversión Total 2018</t>
  </si>
  <si>
    <t>Filial Curitiba:</t>
  </si>
  <si>
    <t>Aporte p/ futura integ. Capital</t>
  </si>
  <si>
    <t>NOTA 8: GASTOS A DEVENGAR</t>
  </si>
  <si>
    <t>Este rubro está compuesto por los gastos incurridos en el ejercicio 2019 y saldos de ejercicios anteriores, que al 30/09/2019 se encuentran pendientes de devengamiento, cuyos importes se irán amortizando en forma mensual en los siguientes períodos:</t>
  </si>
  <si>
    <t>GASTOS A DEVENGAR CORRIENTE</t>
  </si>
  <si>
    <t>REPUESTOS A UTILIZAR</t>
  </si>
  <si>
    <t>REPUESTO EN DEPOSITO P/MANTENIMIENTO</t>
  </si>
  <si>
    <t>SEGUROS A VENCER C.P.</t>
  </si>
  <si>
    <t>INTERESES A VENCER</t>
  </si>
  <si>
    <t>INTERESES A VENCER-EMISION DE BONOS</t>
  </si>
  <si>
    <t>LICENCIA INFORMATICA ANTIVIRUS</t>
  </si>
  <si>
    <t>GASTOS A DEVENGAR NO CORRIENTE</t>
  </si>
  <si>
    <t>INTERESES A VENCER -EMISION DE BONOS</t>
  </si>
  <si>
    <t>-</t>
  </si>
  <si>
    <t>TOTAL</t>
  </si>
  <si>
    <t>NOTA9: PROVEEDORES</t>
  </si>
  <si>
    <t>Estas cuentas representan las obligaciones a pagar en el ejercicio, son pasivos a corto plazo con proveedores locales, Acreedores y Proveedores del exterior, por la provisión de bienes y servicios, según el siguiente detalle:</t>
  </si>
  <si>
    <t>"ADES ZAYAS" de Maria Adela Zayas Vega</t>
  </si>
  <si>
    <t xml:space="preserve">"Música y Pasión S.A" </t>
  </si>
  <si>
    <t>"TELEFONICA CELULAR DEL PARAGUAY S.A."</t>
  </si>
  <si>
    <t>100.5 FM AMAMBAY DANIEL ROLON DANTAS</t>
  </si>
  <si>
    <t>A &amp; P FIESTAS</t>
  </si>
  <si>
    <t>A.G.ZAMPHIROPOLOS S.A.</t>
  </si>
  <si>
    <t>Aceros Asuncion S.A</t>
  </si>
  <si>
    <t>ADAN LUZ DE ASTERIO GALEANO</t>
  </si>
  <si>
    <t>ADRIANA FIGUEIREDO DE MOURA</t>
  </si>
  <si>
    <t>Agencia de Autor S.R.L.</t>
  </si>
  <si>
    <t>AGUA PURA AMERICA S.A.</t>
  </si>
  <si>
    <t>ALBERTO BENITEZ</t>
  </si>
  <si>
    <t>ALBORADA FM 90.1</t>
  </si>
  <si>
    <t>ALEX S.A.</t>
  </si>
  <si>
    <t>ALIANZA CONSULTORES</t>
  </si>
  <si>
    <t>ALIANZA SEGUROS Y REASEGUROS S.A.</t>
  </si>
  <si>
    <t>ALPISTE S.A.</t>
  </si>
  <si>
    <t>ALTA DIRECCION ESCUELA DE NEGOCIOS S.A.</t>
  </si>
  <si>
    <t>Amalia Busto de Roig</t>
  </si>
  <si>
    <t>AMERICA 95.3</t>
  </si>
  <si>
    <t>AMERICA S.R.L.</t>
  </si>
  <si>
    <t>AMS BUSINESS GROUP S.A.</t>
  </si>
  <si>
    <t>ANA TERESA GADEA O.</t>
  </si>
  <si>
    <t>ANDRES MILCIADES BURGOS RAMIREZ</t>
  </si>
  <si>
    <t>ANGEL RAUL PORTILLO FLORES</t>
  </si>
  <si>
    <t>ARAGUAYA S.R.L</t>
  </si>
  <si>
    <t>ARJUNA S.R.L. EDITORIAL – PUBLICIDAD</t>
  </si>
  <si>
    <t xml:space="preserve">ARQUITECTOS ASOCIADOS S.R.L. </t>
  </si>
  <si>
    <t>ARRUA TRANSPORTE Y SERVICIOS</t>
  </si>
  <si>
    <t xml:space="preserve">ASEGURADORA TAJY </t>
  </si>
  <si>
    <t>ASEPASA S.A.</t>
  </si>
  <si>
    <t>ASIANA MOTOR S.A.</t>
  </si>
  <si>
    <t>ASOCIACION PARAGUAYA DE FUTBOL</t>
  </si>
  <si>
    <t>ASPEN CLASSIC 102.7</t>
  </si>
  <si>
    <t>ASTRO COMERCIAL</t>
  </si>
  <si>
    <t xml:space="preserve">ASUNCION CENTER S.R.L. </t>
  </si>
  <si>
    <t>AUTO FRENO ÑANDUTI</t>
  </si>
  <si>
    <t>AUTOMATIC SERVICE</t>
  </si>
  <si>
    <t xml:space="preserve">AUTOMOTOR S.A. </t>
  </si>
  <si>
    <t xml:space="preserve">Balmasch </t>
  </si>
  <si>
    <t>BALPAR S.A.</t>
  </si>
  <si>
    <t>BANCARD S.A.</t>
  </si>
  <si>
    <t>BANDERLEY ORTIZ ESPINOLA</t>
  </si>
  <si>
    <t>BARTHOLO TRANSPORTE S.R.L.</t>
  </si>
  <si>
    <t>BolsiPlast S.A.</t>
  </si>
  <si>
    <t>BRANDING Inc S.A.</t>
  </si>
  <si>
    <t>BRISTOL ELECTRODOMESTICO S.A.</t>
  </si>
  <si>
    <t>BROUMARKETS S.A.</t>
  </si>
  <si>
    <t>CARIMBOS IND. &amp; COM.</t>
  </si>
  <si>
    <t>CARLOS ALBERTO ALFONSO CRISTALDO</t>
  </si>
  <si>
    <t>Carmen Ernestina Davalos Fleitas</t>
  </si>
  <si>
    <t>CASA IMPERIAL S.R.L.</t>
  </si>
  <si>
    <t>CASA POPULAR S.A.</t>
  </si>
  <si>
    <t xml:space="preserve">Casas Esplendor S.A. </t>
  </si>
  <si>
    <t>CENTRAL DE VENTAS TV S.A.</t>
  </si>
  <si>
    <t xml:space="preserve">C-FLEX </t>
  </si>
  <si>
    <t>CG EMPRENDIMIENTOS VIALES</t>
  </si>
  <si>
    <t>CHAPERIA FENNA DE LIVIO DUERKSEN</t>
  </si>
  <si>
    <t>Chido Confecciones - de Rutilia Gonzalez de Morales</t>
  </si>
  <si>
    <t>CHUN DE LEE HYUN SU</t>
  </si>
  <si>
    <t>CINTAS S.A.</t>
  </si>
  <si>
    <t>CLAUDIA DANIELA MEDINA</t>
  </si>
  <si>
    <t>CLUB INTERNACIONAL DE TENIS</t>
  </si>
  <si>
    <t>CODIG S.A.</t>
  </si>
  <si>
    <t>COEXMA S.R.L.</t>
  </si>
  <si>
    <t>COIN S.A.</t>
  </si>
  <si>
    <t>COMAGRO S.A.E.C.A.</t>
  </si>
  <si>
    <t>COMERCIAL IMPORTADORA PRODUCTORA Y EXPORTADORA</t>
  </si>
  <si>
    <t>COMPAÑIA AVIOS MERCOSUR S.A.</t>
  </si>
  <si>
    <t>COMPASA</t>
  </si>
  <si>
    <t>COMUNICACIONES DIGITALES S.A.</t>
  </si>
  <si>
    <t>COMUNICACIONES MAS RADIO CAAGUAZU 102.3</t>
  </si>
  <si>
    <t>CONVUE</t>
  </si>
  <si>
    <t>COOPERATIVA CHORTIZER LTDA.</t>
  </si>
  <si>
    <t>Copetrol Nueva Italia  de Osvaldo Alcides Krause Hasuman</t>
  </si>
  <si>
    <t>CRACIONES CHE POA</t>
  </si>
  <si>
    <t>CREARTE S.A.C.I.</t>
  </si>
  <si>
    <t>CREDICARD S.A</t>
  </si>
  <si>
    <t>CTR1 PUBLICIDAD</t>
  </si>
  <si>
    <t>D&amp;L DOMINGO VALDEZ</t>
  </si>
  <si>
    <t>D&amp;R Asociados de Diana Paola Rodríguez Torres</t>
  </si>
  <si>
    <t>DANIEL DE JESUS BOSCH AYALA</t>
  </si>
  <si>
    <t>DHL PARAGUAY S.R.L.</t>
  </si>
  <si>
    <t>DIANA LISA COMERCIAL S.A.</t>
  </si>
  <si>
    <t>DIESA S.A</t>
  </si>
  <si>
    <t>Digital Express</t>
  </si>
  <si>
    <t>DIGITAL TOUCH SRL</t>
  </si>
  <si>
    <t>Digiweb Paraguay SA</t>
  </si>
  <si>
    <t xml:space="preserve">DIOSNEL ZARZA RAMOS </t>
  </si>
  <si>
    <t>Distribuidora LAZZU SA</t>
  </si>
  <si>
    <t>DOCUNET S.A</t>
  </si>
  <si>
    <t>DYNAMUS MARKETING PROMOCIONAL S.A</t>
  </si>
  <si>
    <t>EDAN Escuela de Aministracion de Negocios de Educacion Superior</t>
  </si>
  <si>
    <t xml:space="preserve">El Mejor </t>
  </si>
  <si>
    <t>EL METAL DORADO S.A.</t>
  </si>
  <si>
    <t>Electro fácil</t>
  </si>
  <si>
    <t xml:space="preserve">Electroban Sociedad Anónima Emisora </t>
  </si>
  <si>
    <t>ELECTROMECANICA 7 HERMANOS</t>
  </si>
  <si>
    <t>ELECTROMECANICA JARAGUA</t>
  </si>
  <si>
    <t>Electromotor S.A.</t>
  </si>
  <si>
    <t>ELECTROTOTAL</t>
  </si>
  <si>
    <t>ELITE de  Gerardo Daniel Samudio Monzon</t>
  </si>
  <si>
    <t>EMAASA (EMPRESA DE SERVICIO AMBIENTAL S.A.)</t>
  </si>
  <si>
    <t>EMPAC</t>
  </si>
  <si>
    <t>EMPRENDIMIENTOS EL AMIGO S.A.</t>
  </si>
  <si>
    <t>EMPRENDIMIENTOS NORA RUOTTI</t>
  </si>
  <si>
    <t>Empresa Herreria de Obra Sebastian</t>
  </si>
  <si>
    <t xml:space="preserve">EPAR S.A </t>
  </si>
  <si>
    <t>Equifax Paraguay Sociedad Anónima</t>
  </si>
  <si>
    <t>ESS Engineering &amp; Safety Solutions S.R.L.</t>
  </si>
  <si>
    <t>ESTUDIO JURIDICO BALMO</t>
  </si>
  <si>
    <t>EVER JAVIER NUÑEZ FRANCO</t>
  </si>
  <si>
    <t>EVEREST INGENIERIA S.R.L</t>
  </si>
  <si>
    <t>EXTINTORES 2 RR COM. IND</t>
  </si>
  <si>
    <t>FALPAR - BORDADOS S.R.L.</t>
  </si>
  <si>
    <t>FARMACIA PUNTO FARMA</t>
  </si>
  <si>
    <t>FAT REPRESENTACIONES</t>
  </si>
  <si>
    <t>FELIPE ALBERTO OZUNA FRETES</t>
  </si>
  <si>
    <t>FELIX ADRIAN AQUINO DUARTE</t>
  </si>
  <si>
    <t>FERSA</t>
  </si>
  <si>
    <t>FINANCIERA PARAGUAYO JAPONESA SAECA</t>
  </si>
  <si>
    <t>FIRE MASTER S.R.L.</t>
  </si>
  <si>
    <t>FLORES MY GARDEN S.A.</t>
  </si>
  <si>
    <t>FM COMUNICACIONES</t>
  </si>
  <si>
    <t xml:space="preserve">FORESTAL NORTE </t>
  </si>
  <si>
    <t>FOTOGRAFICA S.R.L.</t>
  </si>
  <si>
    <t>FRETES COMPANY</t>
  </si>
  <si>
    <t xml:space="preserve">FUNDACION CENTRO SAN RAFAEL </t>
  </si>
  <si>
    <t>FUSION S.A.</t>
  </si>
  <si>
    <t>FUTUGRAF de Luis Benitez Nuñez Da Silveira</t>
  </si>
  <si>
    <t>G &amp; M PUBLICITARIA DE GRECIA ANDREA NUÑEZ</t>
  </si>
  <si>
    <t>G&amp;S CUBIERTAS</t>
  </si>
  <si>
    <t>GALTRADING S.A.</t>
  </si>
  <si>
    <t>GARABATO S.A.</t>
  </si>
  <si>
    <t>GBV S.A.</t>
  </si>
  <si>
    <t>GLEZ PUBLICITARIA</t>
  </si>
  <si>
    <t>GR PUBLICIDAD</t>
  </si>
  <si>
    <t>GRAFICA EDITORIAL INTERSUDAMERICANA S.A.</t>
  </si>
  <si>
    <t>Grupo Cell S.A</t>
  </si>
  <si>
    <t>GRUPO GONZALEZ GIMENEZ</t>
  </si>
  <si>
    <t>Grupo Mercofer</t>
  </si>
  <si>
    <t>Grupo Profesional de Seguridad S.A.</t>
  </si>
  <si>
    <t>Grupo RM</t>
  </si>
  <si>
    <t>GRUPO SAN FERNANDO</t>
  </si>
  <si>
    <t>GUIAS LATINAS S.A.</t>
  </si>
  <si>
    <t>GUIMEL S.A.</t>
  </si>
  <si>
    <t>H.G. TRANS S.R.L.</t>
  </si>
  <si>
    <t>HERIMARC S.R.L.</t>
  </si>
  <si>
    <t xml:space="preserve">Herreria 4 hermanos de Emilse Beatriz Torres Arevalos </t>
  </si>
  <si>
    <t>Herreria 4 hermanos de Julio Maria Fariña Maldonado</t>
  </si>
  <si>
    <t>HIPERTELAS S.R.L.</t>
  </si>
  <si>
    <t>HOJA VERDE S.A.</t>
  </si>
  <si>
    <t>HR COMERCIAL S.R.L.</t>
  </si>
  <si>
    <t>IMAGEN Y PUBLICIDAD de Jorge Orlando Cantero F.</t>
  </si>
  <si>
    <t>IMPORTADORA AUDI S.A.</t>
  </si>
  <si>
    <t>IMPORTADORA PARANA</t>
  </si>
  <si>
    <t>IMPRENTA STILO</t>
  </si>
  <si>
    <t>INCOQUIM S.R.L.</t>
  </si>
  <si>
    <t xml:space="preserve">INDALCO </t>
  </si>
  <si>
    <t>Indi Car - Taller de Chaperia y Pintura de Roland Vega Lopez</t>
  </si>
  <si>
    <t>INDUSTRIA DEL PLASTICO S.A.</t>
  </si>
  <si>
    <t>INSUPACK</t>
  </si>
  <si>
    <t>INTERFASHION ALTA PELUQUERIA</t>
  </si>
  <si>
    <t>INTERNACIONAL PROJECTS CENTER S.A.</t>
  </si>
  <si>
    <t>INTEROCEAN SRL AGENCIA MARITIMA</t>
  </si>
  <si>
    <t>INTERTRADE COURIER INTERNATIONAL SRL</t>
  </si>
  <si>
    <t>INVERFIN</t>
  </si>
  <si>
    <t>INVIPINT S.A.C.I</t>
  </si>
  <si>
    <t>J.S. COMERCIAL S.R.L.</t>
  </si>
  <si>
    <t>JAUSER CARGO PARAGUAY S.A</t>
  </si>
  <si>
    <t>Join Up Publicidad de Marco Antio Jara Cuevas</t>
  </si>
  <si>
    <t>Jose Adalberto Pavon Doldan</t>
  </si>
  <si>
    <t>Jose Daniel Rojas Pereira</t>
  </si>
  <si>
    <t xml:space="preserve">Jose Domingo Nuñez Ferreira </t>
  </si>
  <si>
    <t>JR METALURGICA SRL</t>
  </si>
  <si>
    <t>JUANK SERVICIOS Y REPUESTOS</t>
  </si>
  <si>
    <t>Juliana Ortigoza</t>
  </si>
  <si>
    <t xml:space="preserve">KINGSON&amp;GYAN Publicidad </t>
  </si>
  <si>
    <t>KOPERLAG</t>
  </si>
  <si>
    <t>KYRIOS SPORT DE EVELIN LETICIA CARDOZO GONZALEZ</t>
  </si>
  <si>
    <t>L.M. J. S.A</t>
  </si>
  <si>
    <t>La Agrícola S.A de Seguros Generales</t>
  </si>
  <si>
    <t>LA CASA DE LAS MANGUERAS S.A.</t>
  </si>
  <si>
    <t>LA CONSOLIDADA S.A.</t>
  </si>
  <si>
    <t>LA ESTRELLA</t>
  </si>
  <si>
    <t>La nube  Boom Mobile S.A.</t>
  </si>
  <si>
    <t>LA VETA FORESTAL SA.</t>
  </si>
  <si>
    <t>LAGUNA  SOLA HOTEL S.A.I.C.</t>
  </si>
  <si>
    <t>Las Marias de Julia Margarita GImenes Genes</t>
  </si>
  <si>
    <t>LAURA PIÑEIRO IMAGEN + IMAGEN VISUAL</t>
  </si>
  <si>
    <t>LETICIA MUEBLES DE ELVIO FERREIRA SANTA CRUZ</t>
  </si>
  <si>
    <t>LUA S.R.L</t>
  </si>
  <si>
    <t>LUBRICANTE D - TODO S.A.</t>
  </si>
  <si>
    <t>Lubricaucho S.A.</t>
  </si>
  <si>
    <t>LUIS ALBERTO ALVAREZ PENAYO</t>
  </si>
  <si>
    <t>LUIS FRETES</t>
  </si>
  <si>
    <t>LUMINOTECNIA</t>
  </si>
  <si>
    <t>MABSA</t>
  </si>
  <si>
    <t>Manpower Paraguay S.R.L.</t>
  </si>
  <si>
    <t>MAPFRE PARAGUAY Compañía de Seguros S.A.</t>
  </si>
  <si>
    <t>MAQUI CENTER S.A</t>
  </si>
  <si>
    <t>Maquicenter SA</t>
  </si>
  <si>
    <t>MARIA ADELA RIVEROS MEDINA</t>
  </si>
  <si>
    <t>Market comunicaciones  de Carlos E.Nuñez</t>
  </si>
  <si>
    <t>MARKET COMUNICACIONES DE CARLOS E. NUÑEZ</t>
  </si>
  <si>
    <t>MATER PRIM COM. E IND. SRL</t>
  </si>
  <si>
    <t>MC SERVICIOS Y EXPRESOS LOGISTICOS SRL</t>
  </si>
  <si>
    <t>MEDIA COMMERCE S.A.</t>
  </si>
  <si>
    <t>MEDITERRANEAN SHIPPING COMPANY PARAGUAY</t>
  </si>
  <si>
    <t>MEDSHIP</t>
  </si>
  <si>
    <t>MEGA TRANSPORT PARAGUAY S.R.L.</t>
  </si>
  <si>
    <t>METALPY S.A.</t>
  </si>
  <si>
    <t>Metalurgica Vera S.R.L.</t>
  </si>
  <si>
    <t>MINISTERIO DE INDUSTRIA Y COMERCIO</t>
  </si>
  <si>
    <t>MIRIAN YANINA</t>
  </si>
  <si>
    <t>MOTO SPORT</t>
  </si>
  <si>
    <t>MOVITER ICSA</t>
  </si>
  <si>
    <t>MT SERVICE</t>
  </si>
  <si>
    <t>Multi Print – Lee Chun Celeste</t>
  </si>
  <si>
    <t>MyM Transportes</t>
  </si>
  <si>
    <t>N.A. TRANSPORTES IMPORT. EXPORT. S.A.</t>
  </si>
  <si>
    <t>NAVE S.A. CONSTRUCCIONES</t>
  </si>
  <si>
    <t>NIEROLOG SA</t>
  </si>
  <si>
    <t>NIKISOL S.R.L.</t>
  </si>
  <si>
    <t xml:space="preserve">Nikole Muebles </t>
  </si>
  <si>
    <t>NIZ SOLUCIONES CREATIVAS</t>
  </si>
  <si>
    <t>NORMA ELIZABETH JARA CABRERA</t>
  </si>
  <si>
    <t>NUCLEO S.A.</t>
  </si>
  <si>
    <t>ÑASAINDY S.A</t>
  </si>
  <si>
    <t>OP Construcciones de Juana Bautista Diaz Bracho</t>
  </si>
  <si>
    <t>OPTIMUS DE ARMINDA CHOQUE MAMANI</t>
  </si>
  <si>
    <t>OSVALD RAMON GODOY ALFONSO</t>
  </si>
  <si>
    <t>P Y M Group Sociedad de Responsabilidad Limitada</t>
  </si>
  <si>
    <t>PANADERIA Y CONFITERIA LA GUAIREÑA</t>
  </si>
  <si>
    <t>PANAMBI COMUNICACIONES S.R.L.</t>
  </si>
  <si>
    <t xml:space="preserve">Papilia, El placer de innovar </t>
  </si>
  <si>
    <t>PARAGUAY TEXTIL S.A.</t>
  </si>
  <si>
    <t>PARANA PLASTIC S.A.</t>
  </si>
  <si>
    <t>PARANA SERVICE S.A.</t>
  </si>
  <si>
    <t>PARAVISION S.A.</t>
  </si>
  <si>
    <t>PATIÑO Y ASOCIADOS</t>
  </si>
  <si>
    <t>PETERSEN INDUSTRIA &amp; HOGAR</t>
  </si>
  <si>
    <t>PKF CONTROLLER CONTADORES Y AUDITORES</t>
  </si>
  <si>
    <t>PLANET S.A.</t>
  </si>
  <si>
    <t>PLASPASA</t>
  </si>
  <si>
    <t>PLASTIFLEX S.A</t>
  </si>
  <si>
    <t>PLOMERIA SAN RAFAEL</t>
  </si>
  <si>
    <t>PLOTTER CAR DE BLAS TORALES ALDERETE</t>
  </si>
  <si>
    <t>PLUS CAR S.A.</t>
  </si>
  <si>
    <t>Plus Producciones  de Dahiana Soledad Benitez Ayala</t>
  </si>
  <si>
    <t>POLIPAR SRL</t>
  </si>
  <si>
    <t>PRIMRA PRODUCTORA PARAGUAYA DE PLASTICOS</t>
  </si>
  <si>
    <t>PRINTEC S.A.</t>
  </si>
  <si>
    <t>PROCARD S.A.</t>
  </si>
  <si>
    <t>PROGRESAR CORPORATION S.A.</t>
  </si>
  <si>
    <t>PROVINDUS S.A.</t>
  </si>
  <si>
    <t>PROYCON S.A.</t>
  </si>
  <si>
    <t>PUBLICIDAD Solis Pintos S.A.</t>
  </si>
  <si>
    <t xml:space="preserve">Publicitaria Santa Helena S.R.L. 103.9 F.M. </t>
  </si>
  <si>
    <t>PUMA ENERGY PARAGUAY</t>
  </si>
  <si>
    <t xml:space="preserve">PUNTOPY DIGITAL AGENCY </t>
  </si>
  <si>
    <t xml:space="preserve">PV PUBLICITARIA  </t>
  </si>
  <si>
    <t>QUIDOS MEDIA</t>
  </si>
  <si>
    <t>QUIMAFLEX S.R.L.</t>
  </si>
  <si>
    <t>RADIO CONCEPCION S.R.L.</t>
  </si>
  <si>
    <t>RADIO ENCARNACION JUAN CARLOS HRISUK KLEKOE</t>
  </si>
  <si>
    <t>RADIO ENCUENTRO 93.5 FM</t>
  </si>
  <si>
    <t>RADIO ITAPUA S.A.</t>
  </si>
  <si>
    <t>Radio Latina 97.1</t>
  </si>
  <si>
    <t>RADIO MBURUCUYA S.A.</t>
  </si>
  <si>
    <t>RADIO PLUS FM 91.9</t>
  </si>
  <si>
    <t>RADIO REGIONAL 660 AM</t>
  </si>
  <si>
    <t>RADIO SAN JUAN 99.5 FM</t>
  </si>
  <si>
    <t>RAMIREZ SILVA S.A.</t>
  </si>
  <si>
    <t>RAPIDITO S.R.L.</t>
  </si>
  <si>
    <t>RECORD ELECTRIC</t>
  </si>
  <si>
    <t>REGIMIENTO 8 S.A.</t>
  </si>
  <si>
    <t>RETAIL S.A.</t>
  </si>
  <si>
    <t>RIVER HOTEL S.A.</t>
  </si>
  <si>
    <t>RODELU SOCIEDAD ANONIMA</t>
  </si>
  <si>
    <t>ROJAS SERVICE</t>
  </si>
  <si>
    <t>ROLESA</t>
  </si>
  <si>
    <t>RUBEN WILSON PONTE</t>
  </si>
  <si>
    <t>SALEMMA RETAIL S.A.</t>
  </si>
  <si>
    <t xml:space="preserve">Salud &amp; Estrategia de Claudio G. D'Oliveira </t>
  </si>
  <si>
    <t>SAN BENITO ABAD SRL</t>
  </si>
  <si>
    <t>SAN RAFAEL PUBLICIDAD Y PRODUCCIONES</t>
  </si>
  <si>
    <t>SERTEC S.R.L.</t>
  </si>
  <si>
    <t>Servicios Gráficos TENONDETE</t>
  </si>
  <si>
    <t>SHERIFF SECURITY S.A.</t>
  </si>
  <si>
    <t xml:space="preserve">Sin fin  </t>
  </si>
  <si>
    <t>SISE Servicio Integral de Seguridad Electrónica</t>
  </si>
  <si>
    <t>SO ON S.A.</t>
  </si>
  <si>
    <t>SOLTEC</t>
  </si>
  <si>
    <t>SOLUCIONES PUBLICITARIAS DE CYNTHIA CONCEPCION EZEQUIEL RUIZ DIAZ</t>
  </si>
  <si>
    <t>SOUTHERN CARGO S.R.L.</t>
  </si>
  <si>
    <t>SPACEMAN SOCIEDAD ANONIMA</t>
  </si>
  <si>
    <t>STEVIALIFE S.A.</t>
  </si>
  <si>
    <t>SUB BASS</t>
  </si>
  <si>
    <t>T.M. BARRIENTOS TORRES Y ASOCIADOS SRL</t>
  </si>
  <si>
    <t>TAKA II COLOR S.A.</t>
  </si>
  <si>
    <t>TALLER ADONAI</t>
  </si>
  <si>
    <t>TALLER FRIO MOVIL</t>
  </si>
  <si>
    <t>TALLER MECANICO EL CONDOR</t>
  </si>
  <si>
    <t>TALLER MECANICO NEUFELD</t>
  </si>
  <si>
    <t>TALLER RODRIGUEZ</t>
  </si>
  <si>
    <t>TALLER TOVAYO</t>
  </si>
  <si>
    <t>TALLER VEGA</t>
  </si>
  <si>
    <t>TAPE PORA S.A.</t>
  </si>
  <si>
    <t>TECNIPPON S.A.</t>
  </si>
  <si>
    <t>Tecnoplast</t>
  </si>
  <si>
    <t>TEKATE SPORT S.R.L.</t>
  </si>
  <si>
    <t>TEKNICOM</t>
  </si>
  <si>
    <t>TELEVISION CERRO CORA S.A.</t>
  </si>
  <si>
    <t>TERPORT S.A.</t>
  </si>
  <si>
    <t>TODO FRANQUICIA S.A.</t>
  </si>
  <si>
    <t>TORRES IMPORT-EXPORT</t>
  </si>
  <si>
    <t xml:space="preserve">TUNIFORME - VERTERE S.A. </t>
  </si>
  <si>
    <t>TUPA TRANSPORTE</t>
  </si>
  <si>
    <t>TUPANDI PARAGUAY S.A.</t>
  </si>
  <si>
    <t>TV ACCION S.A.</t>
  </si>
  <si>
    <t>ULTIMA HORA</t>
  </si>
  <si>
    <t>UNIMARINE</t>
  </si>
  <si>
    <t>UNION INDUSTRIAL PYA</t>
  </si>
  <si>
    <t>UPOSTAL PARAGUAY S.A.</t>
  </si>
  <si>
    <t>US informatica</t>
  </si>
  <si>
    <t>VEMAY FLORES</t>
  </si>
  <si>
    <t>VENUS TU RADIO 105.1</t>
  </si>
  <si>
    <t>VERTICE S.A.I.C.</t>
  </si>
  <si>
    <t>Victoria-Import</t>
  </si>
  <si>
    <t>VITAL CORPORATION S.R.L.</t>
  </si>
  <si>
    <t>WADNEY S.A.</t>
  </si>
  <si>
    <t>WILMAR S.R.L.</t>
  </si>
  <si>
    <t>WISDOM PRODUCT S.A.E.C.A.</t>
  </si>
  <si>
    <t>XENON IMPRESION DIGITAL</t>
  </si>
  <si>
    <t>YERUTI METALURGICA S.A.E.C.A.</t>
  </si>
  <si>
    <t>YESSICA S.R.L.</t>
  </si>
  <si>
    <t>YHAGUY REPUESTOS S.A.</t>
  </si>
  <si>
    <t>YOLANDA PARK</t>
  </si>
  <si>
    <t>Sub total</t>
  </si>
  <si>
    <r>
      <t>9.2.</t>
    </r>
    <r>
      <rPr>
        <b/>
        <sz val="12"/>
        <color rgb="FF000000"/>
        <rFont val="Times New Roman"/>
        <family val="1"/>
      </rPr>
      <t xml:space="preserve"> Proveedores del Exterior</t>
    </r>
    <r>
      <rPr>
        <b/>
        <sz val="12"/>
        <color theme="1"/>
        <rFont val="Times New Roman"/>
        <family val="1"/>
      </rPr>
      <t>:</t>
    </r>
  </si>
  <si>
    <t>AGRO INTERNACIONAL Gmbh y Co KG</t>
  </si>
  <si>
    <t>ALKANOS S.A.</t>
  </si>
  <si>
    <t>AMEROPA AG</t>
  </si>
  <si>
    <t>ANASTACIO OVERSEAS INC.</t>
  </si>
  <si>
    <t>BASF CORPOTATION</t>
  </si>
  <si>
    <t>BIESTERFELD INTERNACIONAL</t>
  </si>
  <si>
    <t>BELGO BEKAERT ARAMES LTDA</t>
  </si>
  <si>
    <t>BOYCELIK METAL SANAYI</t>
  </si>
  <si>
    <t>BOYTEKS TEKSTIL SAN. VE TIC. A.S.</t>
  </si>
  <si>
    <t>CINTAS NATEX S.R.L.</t>
  </si>
  <si>
    <t>CIPATEX</t>
  </si>
  <si>
    <t>CLAMA</t>
  </si>
  <si>
    <t>DUNAMYS HOTEL</t>
  </si>
  <si>
    <t>ELFA INTERNACIONAL</t>
  </si>
  <si>
    <t>ESUN INTERNACIONAL</t>
  </si>
  <si>
    <t>EVONIK BRASIL LTDA</t>
  </si>
  <si>
    <t>EVONIK INDUTRIES</t>
  </si>
  <si>
    <t>FAPRICELA, Industria de Trefilaria S.A.</t>
  </si>
  <si>
    <t>FLEXIVEL INDUSTRIA E COMERCIO</t>
  </si>
  <si>
    <t>GLOBE CHEMICALS GMBL</t>
  </si>
  <si>
    <t>GRIBETZ'S - LEGGETT &amp; PLATT</t>
  </si>
  <si>
    <t>LG INTERNATIONAL</t>
  </si>
  <si>
    <t>M J PIERCE DISTRIBUITOR</t>
  </si>
  <si>
    <t>MALETTI S.P.A.</t>
  </si>
  <si>
    <t>MAPOL</t>
  </si>
  <si>
    <t>OBER S.A. INDUSTRIA E COMERCIO</t>
  </si>
  <si>
    <t>PETROQUIMICA RIO TERCERO</t>
  </si>
  <si>
    <t>PORTER INTERNACIONAL</t>
  </si>
  <si>
    <t>PURCOM QUIMICA LTDA</t>
  </si>
  <si>
    <t>QUIJANO</t>
  </si>
  <si>
    <t>SNETOR CHIMIE</t>
  </si>
  <si>
    <t>SOFTBOND</t>
  </si>
  <si>
    <t>SUPERSPUMA DO BRASIL LTDA</t>
  </si>
  <si>
    <t>SYNTHESIA PANAMA</t>
  </si>
  <si>
    <t>TECELAGEM JOLITEX LTD</t>
  </si>
  <si>
    <t>TEXTIL J SERRANO LTDA</t>
  </si>
  <si>
    <t>TRANSCASA TRANPORTE E LOGISTICA LTDA</t>
  </si>
  <si>
    <t xml:space="preserve">WELDING INDUSTRY LIMITED </t>
  </si>
  <si>
    <t>YNG INDUSTRIES CO.</t>
  </si>
  <si>
    <t>ZHENGZHOU KEJIA FURNACE CO.LTD.</t>
  </si>
  <si>
    <t>Sub Total</t>
  </si>
  <si>
    <t>Total Proveedores</t>
  </si>
  <si>
    <t>NOTA 10: OTRAS CUENTAS A PAGAR CORTO PLAZO</t>
  </si>
  <si>
    <t>Estas cuentas representan las deudas financieras a plazo con amortizaciones y pagos de intereses periódicos, consistentes en préstamos bancarios, intereses a pagar y cartas de créditos, como así también se expone la emisión de bonos de deuda, con amortizaciones y pagos de intereses con devengamientos mensuales y vencimientos trimestrales según los siguientes detalles:</t>
  </si>
  <si>
    <t>10.1.OBLIGACIONES BANCARIAS</t>
  </si>
  <si>
    <t>MONTO EN G.</t>
  </si>
  <si>
    <t>Nº Ptmo.</t>
  </si>
  <si>
    <t>INTERESES</t>
  </si>
  <si>
    <t>SOBREGIRO BANCARIO</t>
  </si>
  <si>
    <t>TARJETAS DE CRÉDITO</t>
  </si>
  <si>
    <t>Sub. Total</t>
  </si>
  <si>
    <t>10.2. OTRAS CUENTAS CORTO PLAZO</t>
  </si>
  <si>
    <t>INTERESES NO DEVENGADOS</t>
  </si>
  <si>
    <t>CORTO PLAZO</t>
  </si>
  <si>
    <t>CUENTAS A PAGAR</t>
  </si>
  <si>
    <t>INTERESES PRESTAMOS- No devengados</t>
  </si>
  <si>
    <t>PRESTAMOS DE ACCIONISTAS</t>
  </si>
  <si>
    <t>TOTAL OTRAS CUENTAS A PAGAR</t>
  </si>
  <si>
    <t>NOTA 11: PROVISIONES</t>
  </si>
  <si>
    <t>El detalle de esta cuenta al 30/09/2019 es el siguiente:</t>
  </si>
  <si>
    <t>NOTA 11.1</t>
  </si>
  <si>
    <t>I.P.S. A PAGAR</t>
  </si>
  <si>
    <t>AGUINALDO A PAGAR</t>
  </si>
  <si>
    <t>ACREEDORES VARIOS</t>
  </si>
  <si>
    <t>SUELDOS Y JORNALES A PAGAR</t>
  </si>
  <si>
    <t>DIREC.GRAL. DE GRANDES CONTRIBUYENTES</t>
  </si>
  <si>
    <t>REMUNERACION PERS.SUP. A PAGAR</t>
  </si>
  <si>
    <t>DIVIDENDOS A PAGAR</t>
  </si>
  <si>
    <t>Sub- Total</t>
  </si>
  <si>
    <t>NOTA 11.2</t>
  </si>
  <si>
    <t>OTROS PASIVOS</t>
  </si>
  <si>
    <t>ANTICIPO DE CLIENTES</t>
  </si>
  <si>
    <t>NOTA 11.3 Acreedores Varios</t>
  </si>
  <si>
    <t>A E METALURGICA</t>
  </si>
  <si>
    <t>DESPACHANTES</t>
  </si>
  <si>
    <t>CALÓ ESTRUCTURAS S.R.L</t>
  </si>
  <si>
    <t>CENTRAL S.A. DE SEGUROS</t>
  </si>
  <si>
    <t>CORBEX PY S.A.</t>
  </si>
  <si>
    <t>DELIA ELISA S.A.</t>
  </si>
  <si>
    <t xml:space="preserve">DIEGO PEÑA CONSTRUCCIONES </t>
  </si>
  <si>
    <t>DIVIPAR S.R.L</t>
  </si>
  <si>
    <t>EDITORIAL AZETA S.A.(ABC)</t>
  </si>
  <si>
    <t>EXPRESION PUBLICIDAD</t>
  </si>
  <si>
    <t>GESECON MULTIMARCAS</t>
  </si>
  <si>
    <t>SHIRLEY YOLANDA FIGUEREDO CUETO</t>
  </si>
  <si>
    <t>ICI AIRE ACONDICIONADO SRL</t>
  </si>
  <si>
    <t>INSTRUMAQ S.A.</t>
  </si>
  <si>
    <t>INTN</t>
  </si>
  <si>
    <t>J.A.S. Molinos Tarquini Import. - Export.</t>
  </si>
  <si>
    <t>LA OXIGENA PARAGUAYA S.A.</t>
  </si>
  <si>
    <t>Lic.Oscar A.Duré Solalinde</t>
  </si>
  <si>
    <t>MAQUILA PARAGUAYA S.A.</t>
  </si>
  <si>
    <t>NINO RAUL CRICCO APPLEYARD</t>
  </si>
  <si>
    <t>OTTO HOECKH TOEWS</t>
  </si>
  <si>
    <t>PLOMERIA F.B</t>
  </si>
  <si>
    <t>REMAR SRL</t>
  </si>
  <si>
    <t>RGS S.A. Red Global Satelital S.A.</t>
  </si>
  <si>
    <t>RT CONSULT</t>
  </si>
  <si>
    <t>SERVICENTRO AEROPUERTO SRL</t>
  </si>
  <si>
    <t>TELENET S.R.L</t>
  </si>
  <si>
    <t>TODO TAPICERIA</t>
  </si>
  <si>
    <t xml:space="preserve">VIMETAL </t>
  </si>
  <si>
    <t>NOTA 12: DEUDAS A LARGO PLAZO</t>
  </si>
  <si>
    <t>Se expone la emisión de bonos de deuda, con amortizaciones y pagos de intereses con devengamientos mensuales y vencimientos trimestrales, como así también las deudas bancarias según los siguientes detalles:</t>
  </si>
  <si>
    <t>NOTA 12.2</t>
  </si>
  <si>
    <t>INTERESES A VENCER- PTMO. CONCEDIDO LP</t>
  </si>
  <si>
    <t>NOTA 13: OPERACIONES CON FILIALES</t>
  </si>
  <si>
    <t>Están compuestas por las ventas que SuperSpuma del Paraguay S. A.E.C.A. efectúa a sus filiales y  las cuentas por cobrar, según el siguiente detalle:</t>
  </si>
  <si>
    <t>VENTAS A LA FILIAL RESISTENCIA</t>
  </si>
  <si>
    <t>VENTAS A LA FILIAL CURITIBA</t>
  </si>
  <si>
    <t>DEUDORES POR VENTAS (RESISTENCIA)</t>
  </si>
  <si>
    <t>DEUDORES POR VENTAS (CURITIBA)</t>
  </si>
  <si>
    <t>NOTA 14: HECHOS POSTERIORES</t>
  </si>
  <si>
    <t>Entre la fecha de cierre del ejercicio y la fecha de preparación de estos estados contables, no han ocurrido hechos significativos de carácter financiero o de otra índole, que afecten la situación patrimonial o financiera o los resultados de la Sociedad al 30 de setiembre de 2019</t>
  </si>
  <si>
    <t>ANEXO A</t>
  </si>
  <si>
    <t>BIENES DE USO</t>
  </si>
  <si>
    <t>Al 30 DE SEPTIEMBRE DE 2019</t>
  </si>
  <si>
    <t>(En miles de Guaraníes)</t>
  </si>
  <si>
    <t>VALORES</t>
  </si>
  <si>
    <t>AMORTIZACIONES</t>
  </si>
  <si>
    <t>Al</t>
  </si>
  <si>
    <t>Altas</t>
  </si>
  <si>
    <t>Acumul.</t>
  </si>
  <si>
    <t>Neto</t>
  </si>
  <si>
    <t>Inicio</t>
  </si>
  <si>
    <t>Transf.</t>
  </si>
  <si>
    <t>Bajas</t>
  </si>
  <si>
    <t>Cierre</t>
  </si>
  <si>
    <t>Depreciac.</t>
  </si>
  <si>
    <t>Al Cierre</t>
  </si>
  <si>
    <t>Resultante</t>
  </si>
  <si>
    <t>Terrenos</t>
  </si>
  <si>
    <t>Edificios</t>
  </si>
  <si>
    <t>Rodados</t>
  </si>
  <si>
    <t>Muebles y Utiles</t>
  </si>
  <si>
    <t>Instalaciones</t>
  </si>
  <si>
    <t>Maq. y Equipos</t>
  </si>
  <si>
    <t>Maq. Ley 60/90</t>
  </si>
  <si>
    <t>Equip. Informat.</t>
  </si>
  <si>
    <t>Herram. y Utiles</t>
  </si>
  <si>
    <t>Obras en Curso</t>
  </si>
  <si>
    <t>Total Ej. Act.</t>
  </si>
  <si>
    <t>Total Ej.Ant</t>
  </si>
  <si>
    <t>ANEXO B</t>
  </si>
  <si>
    <t>ACTIVOS INTANGIBLES</t>
  </si>
  <si>
    <t>Al DE 30 DE SEPTIEMBRE DE 2019</t>
  </si>
  <si>
    <t>Cuentas</t>
  </si>
  <si>
    <t>Al Inicio</t>
  </si>
  <si>
    <t>Aumentos</t>
  </si>
  <si>
    <t>Dismin.</t>
  </si>
  <si>
    <t>Al  Cierre</t>
  </si>
  <si>
    <t>Acumul. Al Inicio</t>
  </si>
  <si>
    <t>Del Periodo</t>
  </si>
  <si>
    <t>Acumul. Al Cierre</t>
  </si>
  <si>
    <t>Neto Resultante</t>
  </si>
  <si>
    <t>N O   A P L I C A B L E</t>
  </si>
  <si>
    <t>Valor</t>
  </si>
  <si>
    <t>Clase</t>
  </si>
  <si>
    <t>Inversiones</t>
  </si>
  <si>
    <t>ANEXO D</t>
  </si>
  <si>
    <t>OTRAS INVERSIONES</t>
  </si>
  <si>
    <t>Valor de</t>
  </si>
  <si>
    <t>Registrado</t>
  </si>
  <si>
    <t>De Costo</t>
  </si>
  <si>
    <t>Amortización</t>
  </si>
  <si>
    <t>Cotización</t>
  </si>
  <si>
    <t>Año Actual</t>
  </si>
  <si>
    <t>Año Anterior</t>
  </si>
  <si>
    <t>Corrientes</t>
  </si>
  <si>
    <t>(Detallar)</t>
  </si>
  <si>
    <t>No Corrientes</t>
  </si>
  <si>
    <t>ANEXO E</t>
  </si>
  <si>
    <t>PREVISIONES</t>
  </si>
  <si>
    <t>Al 30 de Septiembre de 2019</t>
  </si>
  <si>
    <t>Saldos</t>
  </si>
  <si>
    <t>Al inicio</t>
  </si>
  <si>
    <t>Disminución</t>
  </si>
  <si>
    <t>al cierre</t>
  </si>
  <si>
    <t>Al cierre del</t>
  </si>
  <si>
    <t>Del Ejercicio</t>
  </si>
  <si>
    <t>Ejercicio Ant.</t>
  </si>
  <si>
    <t>Deducidas del Activo</t>
  </si>
  <si>
    <t>- Previsión P/Créditos incobrables (*)</t>
  </si>
  <si>
    <t>Incluidas en el Pasivo</t>
  </si>
  <si>
    <t>ANEXO F</t>
  </si>
  <si>
    <t>COSTO DE MERCADERIA VENDIDA Y SERVICIOS PRESTADOS</t>
  </si>
  <si>
    <t>Al 30 de septiembre 2019</t>
  </si>
  <si>
    <t>(En Miles de Guaraníes)</t>
  </si>
  <si>
    <t>Ejercicio Actual</t>
  </si>
  <si>
    <t>Ejercicio Anterior</t>
  </si>
  <si>
    <t>DETALLE</t>
  </si>
  <si>
    <t>I. EXISTENCIA DE MERCADERIA VENDIDA</t>
  </si>
  <si>
    <t xml:space="preserve">    Existencia al Inicio del Periodo</t>
  </si>
  <si>
    <t xml:space="preserve">          - Mercadería de Reventa</t>
  </si>
  <si>
    <t xml:space="preserve">          - Productos Terminados</t>
  </si>
  <si>
    <t xml:space="preserve">          - Productos en Proceso</t>
  </si>
  <si>
    <t xml:space="preserve">          - Materia Prima e Insumos</t>
  </si>
  <si>
    <t>II. COMPRAS Y COSTO DE PRODUCCION</t>
  </si>
  <si>
    <t xml:space="preserve">    A) Compras</t>
  </si>
  <si>
    <t xml:space="preserve">    B) Costo de Producción</t>
  </si>
  <si>
    <t xml:space="preserve">    Existencia al Cierre del Ejercicio</t>
  </si>
  <si>
    <t xml:space="preserve">          - Materia Prima, Insumos y Materiales</t>
  </si>
  <si>
    <t>III. COSTO DE MERCADERIA VENDIDA</t>
  </si>
  <si>
    <t xml:space="preserve">    Costo de Mercadería Vendida</t>
  </si>
  <si>
    <t>ANEXO G</t>
  </si>
  <si>
    <t>ACTIVOS Y PASIVOS EN MONEDA EXTRANJERA</t>
  </si>
  <si>
    <t>Moneda Extranjera</t>
  </si>
  <si>
    <t>Moneda Local</t>
  </si>
  <si>
    <t>Cambio</t>
  </si>
  <si>
    <t>Monto en GS.</t>
  </si>
  <si>
    <t>Detalle</t>
  </si>
  <si>
    <t>Monto</t>
  </si>
  <si>
    <t>Vigente</t>
  </si>
  <si>
    <t>ACTIVOS</t>
  </si>
  <si>
    <t>Disponible</t>
  </si>
  <si>
    <t>Efectivo- Recaudaciones a Depositar- M/E</t>
  </si>
  <si>
    <t>$</t>
  </si>
  <si>
    <t>R$</t>
  </si>
  <si>
    <t>U$</t>
  </si>
  <si>
    <t>Fondo Fijo- M/E</t>
  </si>
  <si>
    <t>Banco Regional</t>
  </si>
  <si>
    <t>BBVA Banco</t>
  </si>
  <si>
    <t>Continental U$S</t>
  </si>
  <si>
    <t>Banco do Brasil</t>
  </si>
  <si>
    <t>Banco Familiar U$S</t>
  </si>
  <si>
    <t>BANCO GNB U$</t>
  </si>
  <si>
    <t>ITAÚ U$</t>
  </si>
  <si>
    <t>Cuentas a Cobrar</t>
  </si>
  <si>
    <t>Superspuma Resistencia</t>
  </si>
  <si>
    <t>Lepal S. R. L.</t>
  </si>
  <si>
    <t>Superspuma Curitiba</t>
  </si>
  <si>
    <t>Intereses a cobrar-Ptmo</t>
  </si>
  <si>
    <t>Documentos a Cobrar M/E</t>
  </si>
  <si>
    <t>Anticipo a Proveedores del Ext</t>
  </si>
  <si>
    <t>CHF</t>
  </si>
  <si>
    <t>Prestamos Concedidos</t>
  </si>
  <si>
    <t>US</t>
  </si>
  <si>
    <t>Prestamos Concedidos LP</t>
  </si>
  <si>
    <t>PASIVOS</t>
  </si>
  <si>
    <t>ACCEMOVIL</t>
  </si>
  <si>
    <t>América S.R.L.</t>
  </si>
  <si>
    <t>Andres Angel Escribano</t>
  </si>
  <si>
    <t>ALTA DIRECION ESCUELA DE NEGOCIOS S.A</t>
  </si>
  <si>
    <t>AUTOMOTOR S.A.</t>
  </si>
  <si>
    <t>Bartholo Transp S.R.L.</t>
  </si>
  <si>
    <t>Bp BRANDPLAY</t>
  </si>
  <si>
    <t>BBVA BANCO S.A.</t>
  </si>
  <si>
    <t>Cadiem Casa de Bolsa</t>
  </si>
  <si>
    <t>Credicard S.A.</t>
  </si>
  <si>
    <t>Corbex Py S.A.</t>
  </si>
  <si>
    <t>AST America Sur Transporte</t>
  </si>
  <si>
    <t>Central S.A. de Seguros</t>
  </si>
  <si>
    <t>COMERCIAL IMPORTADORA PROD. Y EXPOR. S.A.</t>
  </si>
  <si>
    <t>CESAR ALFREDO PATIÑO MAYSONABA</t>
  </si>
  <si>
    <t xml:space="preserve">Compañía de Avios del Mercosur </t>
  </si>
  <si>
    <t>Icompy S.A.</t>
  </si>
  <si>
    <t>INTEROCEAN S.R.L. AGENCIA MARI</t>
  </si>
  <si>
    <t>OLAM S.R.L.</t>
  </si>
  <si>
    <t>Master 10 Informatica</t>
  </si>
  <si>
    <t>Medship</t>
  </si>
  <si>
    <t>M.V METALURGICA VERA</t>
  </si>
  <si>
    <t>INTERTRADE COURIER</t>
  </si>
  <si>
    <t>N.A. TRANS. IMPORT. EXPORT. S.A.</t>
  </si>
  <si>
    <t>NAVEMAR</t>
  </si>
  <si>
    <t>Cartas de Credito</t>
  </si>
  <si>
    <t>Garden Automotores S.A.</t>
  </si>
  <si>
    <t>NA VE S.A. CONSTRUCCIONES</t>
  </si>
  <si>
    <t>MV Aceros S.A.</t>
  </si>
  <si>
    <t>Planet S.A.</t>
  </si>
  <si>
    <t xml:space="preserve">Proycont S.A. </t>
  </si>
  <si>
    <t>Parpack SA</t>
  </si>
  <si>
    <t>Paraguay Logistic Service</t>
  </si>
  <si>
    <t>Punto Py Digital Agency</t>
  </si>
  <si>
    <t>Provindus S.A.</t>
  </si>
  <si>
    <t>Proycon</t>
  </si>
  <si>
    <t>Record Electric</t>
  </si>
  <si>
    <t>TRANSPORTADORA BINACIONAL S.R.L</t>
  </si>
  <si>
    <t>HPTI Sistemas y equipamientos SA</t>
  </si>
  <si>
    <t>Proveedores del Exterior</t>
  </si>
  <si>
    <t>ANEXO H</t>
  </si>
  <si>
    <t xml:space="preserve">INFORMACION REQUERIDA SOBRE COSTOS Y GASTOS </t>
  </si>
  <si>
    <t xml:space="preserve">                  Al 30 DE SEPTIEMBRE DE 2019</t>
  </si>
  <si>
    <t xml:space="preserve">     </t>
  </si>
  <si>
    <t>Costo Bienes</t>
  </si>
  <si>
    <t>Gastos</t>
  </si>
  <si>
    <t xml:space="preserve">Gastos </t>
  </si>
  <si>
    <t xml:space="preserve"> Rubros </t>
  </si>
  <si>
    <t>Admin.</t>
  </si>
  <si>
    <t>Comerc.</t>
  </si>
  <si>
    <t>Fabrica</t>
  </si>
  <si>
    <t xml:space="preserve"> Ej. Actual </t>
  </si>
  <si>
    <t xml:space="preserve"> Ej. Anterior </t>
  </si>
  <si>
    <t>Remun. Administ., Directores, Sindico</t>
  </si>
  <si>
    <t>Honorarios y remuneración por servic.</t>
  </si>
  <si>
    <t>Sueldos y jornales</t>
  </si>
  <si>
    <t>Contribuciones Sociales</t>
  </si>
  <si>
    <t>Gastos de Promoción y Gestión  Cobro</t>
  </si>
  <si>
    <t>Gastos de Publicidad y Propaganda</t>
  </si>
  <si>
    <t xml:space="preserve"> Intereses, multas y recargos impositivos </t>
  </si>
  <si>
    <t>Impuestos, tasas y contribuciones</t>
  </si>
  <si>
    <t>Intereses a Bancos e Instit. Financieras</t>
  </si>
  <si>
    <t>Amortización Bienes de Uso</t>
  </si>
  <si>
    <t>Otros Gastos</t>
  </si>
  <si>
    <t>Costo de Ventas</t>
  </si>
  <si>
    <t>Totales Ejercicio Actual</t>
  </si>
  <si>
    <t>Totales Ejercicio Anterior</t>
  </si>
  <si>
    <t>ANEXO I</t>
  </si>
  <si>
    <t xml:space="preserve">DATOS ESTADISTICOS </t>
  </si>
  <si>
    <t>Acumulado al fin del Periodo</t>
  </si>
  <si>
    <t>INDICADORES OPERATIVOS</t>
  </si>
  <si>
    <t>Volumen de Producción</t>
  </si>
  <si>
    <t>Volumen de Ventas</t>
  </si>
  <si>
    <t>Cantidad de Empleados y Obreros</t>
  </si>
  <si>
    <t>Consumo de Energía</t>
  </si>
  <si>
    <t>Cantidad de Sucursales</t>
  </si>
  <si>
    <t>Otros</t>
  </si>
  <si>
    <r>
      <t xml:space="preserve">Nota: </t>
    </r>
    <r>
      <rPr>
        <sz val="12"/>
        <color indexed="8"/>
        <rFont val="Times New Roman"/>
        <family val="1"/>
      </rPr>
      <t xml:space="preserve">El volumen de operaciones está consignado en unidades físicas </t>
    </r>
  </si>
  <si>
    <t>ANEXO J</t>
  </si>
  <si>
    <t xml:space="preserve">INDICES ECONOMICO - FINANCIEROS </t>
  </si>
  <si>
    <t>INDICES</t>
  </si>
  <si>
    <t>Ejercicio Actual 30/09/2019</t>
  </si>
  <si>
    <t>Ejercicio Anterior 30/09/2018</t>
  </si>
  <si>
    <t>Liquidez (1)</t>
  </si>
  <si>
    <t>Endeudamiento (2)</t>
  </si>
  <si>
    <t>Rentabilidad (3)</t>
  </si>
  <si>
    <t>(1) Activo Corriente / Pasivo Corriente</t>
  </si>
  <si>
    <t>(2) Total Pasivo / Patrimonio Neto</t>
  </si>
  <si>
    <t>(3) Resultado antes del Impuesto a la Renta / Patrimonio Neto excluido el resultado del periodo</t>
  </si>
  <si>
    <t>BALANCE GENERAL CONSOLIDADO AL 30 DE SETIEMBRE DE 2019 Y 2018</t>
  </si>
  <si>
    <t>(Expresado en Guaraníes)</t>
  </si>
  <si>
    <t xml:space="preserve">CUENTAS </t>
  </si>
  <si>
    <t>DISPONIBILIDADES</t>
  </si>
  <si>
    <t>CREDITOS</t>
  </si>
  <si>
    <t>AJUSTE POR DIFERENCIA DE CAMBIO</t>
  </si>
  <si>
    <t>MENOS: PREVISIONES P/DEUDORES INCOBRABLES</t>
  </si>
  <si>
    <t>EXISTENCIAS</t>
  </si>
  <si>
    <t>PRODUCTOS,SUB PRODUCTOS, EN PROCESO</t>
  </si>
  <si>
    <t>INSUMOS, MATERIALES, MATERIA PRIMA</t>
  </si>
  <si>
    <t>INVERSIONES TEMPORALES</t>
  </si>
  <si>
    <t>Inversiones Fondos Mutuos</t>
  </si>
  <si>
    <t>ACTIVO FIJO</t>
  </si>
  <si>
    <t>OBRAS EN CURSO</t>
  </si>
  <si>
    <t xml:space="preserve">ACTIVO DIFERIDO </t>
  </si>
  <si>
    <t>INMOVILIZACIONES TECNICAS INTANGIBLES</t>
  </si>
  <si>
    <t xml:space="preserve">INVERSIONES </t>
  </si>
  <si>
    <t>CONSORCIOS P/ADQUISICION DE BIENES</t>
  </si>
  <si>
    <t>PROVEEDORES</t>
  </si>
  <si>
    <t>OTRAS CUENTAS A PAGAR</t>
  </si>
  <si>
    <t>DEUDAS BANCARIAS</t>
  </si>
  <si>
    <t>CARTAS DE CREDITO- BANCO REGIONAL</t>
  </si>
  <si>
    <t>PRESTAMO A PAGAR</t>
  </si>
  <si>
    <t>ACCIONISTAS</t>
  </si>
  <si>
    <t>APORTE DE ACOES</t>
  </si>
  <si>
    <t>APORTE IRREVOCABLE DE LOS SOCIOS</t>
  </si>
  <si>
    <t>REVALUACIONES TECNICAS</t>
  </si>
  <si>
    <t>BANCO REGIONAL - GARANTIA BANCARIA</t>
  </si>
  <si>
    <t>CADIEM - ADMINISTRADORA DE FONDOS MUTUOS S.A.</t>
  </si>
  <si>
    <t>ESTADO DE RESULTADOS AL 30 DE SETIEMBRE DE 2019 Y 2018</t>
  </si>
  <si>
    <t>OTROS INGRESOS</t>
  </si>
  <si>
    <t>TOTAL INGRESOS</t>
  </si>
  <si>
    <t>COSTO DE VENTAS</t>
  </si>
  <si>
    <t>GASTOS DIRECTOS DE FABRICA</t>
  </si>
  <si>
    <t>GASTOS DE GERENCIA GENERAL</t>
  </si>
  <si>
    <t>GASTOS DE GERENCIA COMERCIAL</t>
  </si>
  <si>
    <t>GASTOS DE GERENCIA ADMINISTRATIVA</t>
  </si>
  <si>
    <t>GASTOS DE INVESTIGACION Y DESARROLLO</t>
  </si>
  <si>
    <t>GASTOS DE SEGURIDAD E INVESTIGACION</t>
  </si>
  <si>
    <t>GASTOS DE INFORMATICA</t>
  </si>
  <si>
    <t xml:space="preserve">GASTOS DE SERIVICIOS GENERALES </t>
  </si>
  <si>
    <t>GASTOS CALIDAD</t>
  </si>
  <si>
    <t>TOTAL  EGRESOS</t>
  </si>
  <si>
    <t xml:space="preserve">RESULTADO DEL EJERCICIO </t>
  </si>
  <si>
    <t>NOTA A LOS ESTADOS CONTABLES CONSOLIDADOS</t>
  </si>
  <si>
    <t>NOTA 1: LAS FILIALES</t>
  </si>
  <si>
    <r>
      <t xml:space="preserve">SUPERSPUMA DEL PARAGUAY- FILIAL RESISTENCIA: </t>
    </r>
    <r>
      <rPr>
        <sz val="12"/>
        <color theme="1"/>
        <rFont val="Times New Roman"/>
        <family val="1"/>
      </rPr>
      <t>conformada como filial de empresa extranjera, según contrato social Nº 708, folio 191 de fecha 01/10/1999 y el 100% del capital integrado pertenece a su principal. Cuenta con inscripción ante las autoridades fiscales argentinas para tributar el impuesto a las Ganancias, I.V.A, Ganancias Sociales y Seguro Social, Presenta sus  estados contables auditados a los efectos de la liquidación y pago de los impuestos antes mencionados, de conformidad a la legislación fiscal vigente en la República Argentina. La filial Resistencia se halla registrada ante las autoridades fiscales argentinas como filial de Superspuma del Paraguay S.A.E.C.A., por ser esta la personería jurídica de la cual gozaba la casa matriz a la fecha de la inscripción. La filial Resistencia cuenta con sucursales en las ciudades de Posadas, Rosario, Wilde y Santa Fe.</t>
    </r>
  </si>
  <si>
    <r>
      <t>SUPERSPUMA DO BRASIL LTDA</t>
    </r>
    <r>
      <rPr>
        <sz val="12"/>
        <color theme="1"/>
        <rFont val="Times New Roman"/>
        <family val="1"/>
      </rPr>
      <t>.: conformada como Sociedad de Responsabilidad Limitada, Según contrato social de fecha 4 de marzo de 2002 inscripto ante la Junta Comercial del Estado de Paraná, República Federativa de Brasil, en fecha 12 de m</t>
    </r>
  </si>
  <si>
    <t>arzo de 2002 bajo el número 41204759629, protocolo 02/050394/6. Superspuma del Paraguay S.A.E.C.A., es propietaria del 80% del capital de la sociedad.</t>
  </si>
  <si>
    <t>Estas filiales tienen por objeto principal la importación y venta de los productos industrializados por su casa matriz y todos los  afines conexos y derivados.</t>
  </si>
  <si>
    <t>NOTA 2: PRINCIPALES POLÍTICAS DE CONTABILIDAD</t>
  </si>
  <si>
    <t>Los estados contables básicos han sido preparados de acuerdo con lo establecido por las resoluciones técnicas y fiscales vigentes en la República Argentina y en la República Federativa del Brasil.</t>
  </si>
  <si>
    <t>Los estados contables se exponen en moneda homogéneas. En épocas de estabilidad monetaria, la moneda nominal es utilizada como homogénea y en períodos de inestabilidad los estados contables se reexpresan en moneda de poder adquisitivo a la fecha de cierre del ejercicio.</t>
  </si>
  <si>
    <t>NOTA 3: CONSOLIDACIÓN DE LOS ESTADOS CONTABLES</t>
  </si>
  <si>
    <t>Los Estados Contables de Superspuma del Paraguay S.A.E.C.A, han sido consolidados mediante la suma de los estados contables individuales de la casa matriz y sus filiales en el exterior, eliminándose las transacciones efectuados entre ellas.</t>
  </si>
  <si>
    <t xml:space="preserve">A fin de presentar los estados contables consolidados en moneda nacional, se traducen a Gs. al tipo </t>
  </si>
  <si>
    <t>de cambio comprador, establecido por la Sub. Secretaría de Estados de Tributación para el Real y el Peso Argentino, que al cierre del ejercicio que se informa eran los siguientes: Gs. 1.530 por cada Real y Gs. 111 por cada Peso Argentino.</t>
  </si>
  <si>
    <t>NOTA 4: CREDITOS</t>
  </si>
  <si>
    <t>Corresponden a:</t>
  </si>
  <si>
    <t>Deudores por ventas comunes, en mora, y gestión de cobro judicial. Se hanvaluado a su valor nominal. Las previsiones por incobrables se han mantenido en su valor histórico, debido a la baja probabilidad de que se produzcan eventos de incobrabilidad.</t>
  </si>
  <si>
    <t>Créditos fiscales de libre disponibilidad a la fecha de cierre del ejercicio que se informa.</t>
  </si>
  <si>
    <t>NOTA 5: BIENES DE CAMBIOS:</t>
  </si>
  <si>
    <t>El saldo de bienes de cambios se compone de la suma de mercaderías para la reventa en stock en casa matriz y filial del exterior. Los productos en las filiales se han valuado a su valor de reposición, en moneda nacional.</t>
  </si>
  <si>
    <t>NOTA 6: BIENES DE USO</t>
  </si>
  <si>
    <t>Los bienes de uso de las filiales, al cierre del ejercicio han sido valuados a su valor de adquisición neto de amortizaciones acumuladas, en moneda homogéneas. Las amortizaciones de dichos bienes han sido calculadas por el método de vida recta en base a su vida útil estimada, aplicando tasa anual suficiente hasta agotar sus valores al final de la vida útil determinada. El valor de dichos bienes considerados en su conjunto no supera su valor recuperable al cierre del ejercicio.</t>
  </si>
  <si>
    <t xml:space="preserve">                         Villeta, 30 de Septiembre de 2019</t>
  </si>
  <si>
    <t>Señores:</t>
  </si>
  <si>
    <t>Comision Nacional de Valores</t>
  </si>
  <si>
    <t>Presente</t>
  </si>
  <si>
    <t>Atte: Sr. Joshua Daniel Abreu Boss</t>
  </si>
  <si>
    <t xml:space="preserve">                        Por la presente tengo a bien dirigirme a Usted y por su digno intermedio a quien corresponda, y en mi carácter de Síndico Titular de la Empresa </t>
  </si>
  <si>
    <t>SuperSpuma del Paraguay S.A. Emisora de Capital Abierto a fin de presentar un informe, ajustado a lo requerido en la Res. 763/04 Art.54 Inc. (f)</t>
  </si>
  <si>
    <t xml:space="preserve">                        La fecha del corte al cual fue elevado este informe es al 30/09/2019, y detallo a continuación dicho informe:</t>
  </si>
  <si>
    <t>Deudas Comerciales Corrientes</t>
  </si>
  <si>
    <t xml:space="preserve">     Deudas Locales en Guaraníes</t>
  </si>
  <si>
    <t>FECHA</t>
  </si>
  <si>
    <t>PROVEEDOR</t>
  </si>
  <si>
    <t>FACTURA</t>
  </si>
  <si>
    <t>IMPORTE</t>
  </si>
  <si>
    <t>FECHA VTO.</t>
  </si>
  <si>
    <t>076-008-1219984-1060</t>
  </si>
  <si>
    <t>001-020-5462609-1301</t>
  </si>
  <si>
    <t xml:space="preserve">AB ARQUITECTOS ASOCIADOS S.R.L. </t>
  </si>
  <si>
    <t>001-001-332</t>
  </si>
  <si>
    <t>001-001-340</t>
  </si>
  <si>
    <t>ALIANZA Consultores</t>
  </si>
  <si>
    <t>001-002-2739-1257768</t>
  </si>
  <si>
    <t>001-001-6605-1332483</t>
  </si>
  <si>
    <t xml:space="preserve">ARJUNA S.R.L. EDITORIAL - PUBLICIDAD </t>
  </si>
  <si>
    <t>001-001-6140-1336047</t>
  </si>
  <si>
    <t>001-001-6162-1336047</t>
  </si>
  <si>
    <t>001-001-6163-1336047</t>
  </si>
  <si>
    <t>ASEPASA</t>
  </si>
  <si>
    <t>001-001-38866-109494</t>
  </si>
  <si>
    <t>001-001-38881-109494</t>
  </si>
  <si>
    <t>001-001-38887-109494</t>
  </si>
  <si>
    <t>001-001-38892-109494</t>
  </si>
  <si>
    <t>001-001-73590-132429</t>
  </si>
  <si>
    <t>001-001-73591-132429</t>
  </si>
  <si>
    <t>ASTRO S.A.</t>
  </si>
  <si>
    <t>001-001-185418-11333</t>
  </si>
  <si>
    <t>001-001-462667-13497</t>
  </si>
  <si>
    <t>ASUNCION CENTER S.R.L.</t>
  </si>
  <si>
    <t>001-001-17714-107862</t>
  </si>
  <si>
    <t>001-002-5831-1341539</t>
  </si>
  <si>
    <t>001-001-263-10919210</t>
  </si>
  <si>
    <t>001-001-15110-136561</t>
  </si>
  <si>
    <t>001-014-127939-13356</t>
  </si>
  <si>
    <t>001-014-127940-13356</t>
  </si>
  <si>
    <t>001-014-127941-13356</t>
  </si>
  <si>
    <t>001-014-127942-13356</t>
  </si>
  <si>
    <t>001-014-127943-13356</t>
  </si>
  <si>
    <t>001-014-127944-13356</t>
  </si>
  <si>
    <t>001-013-105079-13356</t>
  </si>
  <si>
    <t>001-013-106659-13356</t>
  </si>
  <si>
    <t>001-013-107043-13356</t>
  </si>
  <si>
    <t>001-013-86145-133566</t>
  </si>
  <si>
    <t>BROUMARKETS S.A</t>
  </si>
  <si>
    <t>001-001-17940-131727</t>
  </si>
  <si>
    <t>001-001-17941-131727</t>
  </si>
  <si>
    <t>001-001-17986-131727</t>
  </si>
  <si>
    <t>001-001-18025-131727</t>
  </si>
  <si>
    <t>CASA IMPERIAL S.A.</t>
  </si>
  <si>
    <t>001-002-19045-130923</t>
  </si>
  <si>
    <t>001-001-127</t>
  </si>
  <si>
    <t>002-001-54949-129685</t>
  </si>
  <si>
    <t>COMPAÑIA DE PETROLEO Y ASFALTO S.A</t>
  </si>
  <si>
    <t>003-001-685</t>
  </si>
  <si>
    <t>COOPERATIVA CHORTITZER LTDA.</t>
  </si>
  <si>
    <t>010-006-2842-1308384</t>
  </si>
  <si>
    <t>001-001-20751-135075</t>
  </si>
  <si>
    <t>CREARTE S.A.C.I</t>
  </si>
  <si>
    <t>001-001-17970-131789</t>
  </si>
  <si>
    <t>001-001-17973-131789</t>
  </si>
  <si>
    <t>001-001-17974-131789</t>
  </si>
  <si>
    <t>001-001-17975-131789</t>
  </si>
  <si>
    <t>001-001-17976-131789</t>
  </si>
  <si>
    <t>001-001-17977-131789</t>
  </si>
  <si>
    <t>001-001-17978-131789</t>
  </si>
  <si>
    <t>001-001-17980-131789</t>
  </si>
  <si>
    <t>001-001-17981-131789</t>
  </si>
  <si>
    <t>001-001-17982-131789</t>
  </si>
  <si>
    <t>001-001-17983-131789</t>
  </si>
  <si>
    <t>001-001-17984-131789</t>
  </si>
  <si>
    <t>001-001-17985-131789</t>
  </si>
  <si>
    <t>001-001-17986-131789</t>
  </si>
  <si>
    <t>001-001-17987-131789</t>
  </si>
  <si>
    <t>001-001-17989-131789</t>
  </si>
  <si>
    <t>001-001-17990-131789</t>
  </si>
  <si>
    <t>001-001-17991-131789</t>
  </si>
  <si>
    <t>001-001-17992-131789</t>
  </si>
  <si>
    <t>001-001-17993-131789</t>
  </si>
  <si>
    <t>001-001-17994-131789</t>
  </si>
  <si>
    <t>001-001-17998-131789</t>
  </si>
  <si>
    <t>001-001-18001-131789</t>
  </si>
  <si>
    <t>001-001-18002-131789</t>
  </si>
  <si>
    <t>001-001-18003-131789</t>
  </si>
  <si>
    <t>001-001-18004-131789</t>
  </si>
  <si>
    <t>001-001-18006-131789</t>
  </si>
  <si>
    <t>001-001-18007-131789</t>
  </si>
  <si>
    <t>001-001-18008-131789</t>
  </si>
  <si>
    <t>001-001-18010-131789</t>
  </si>
  <si>
    <t>001-001-18013-131789</t>
  </si>
  <si>
    <t>001-001-18014-131789</t>
  </si>
  <si>
    <t>001-001-18015-131789</t>
  </si>
  <si>
    <t>001-001-18016-131789</t>
  </si>
  <si>
    <t>001-001-18018-131789</t>
  </si>
  <si>
    <t>001-001-18019-131789</t>
  </si>
  <si>
    <t>001-001-18020-131789</t>
  </si>
  <si>
    <t>001-001-18021-131789</t>
  </si>
  <si>
    <t>001-001-18026-131789</t>
  </si>
  <si>
    <t>001-001-18027-131789</t>
  </si>
  <si>
    <t>001-001-18028-131789</t>
  </si>
  <si>
    <t>001-001-18029-131789</t>
  </si>
  <si>
    <t>001-001-18030-131789</t>
  </si>
  <si>
    <t>001-001-18031-131789</t>
  </si>
  <si>
    <t>001-001-18033-131789</t>
  </si>
  <si>
    <t>001-001-18034-131789</t>
  </si>
  <si>
    <t>001-001-18035-131789</t>
  </si>
  <si>
    <t>001-001-18036-131789</t>
  </si>
  <si>
    <t>001-001-18040-131789</t>
  </si>
  <si>
    <t>001-001-18041-131789</t>
  </si>
  <si>
    <t>001-001-18042-131789</t>
  </si>
  <si>
    <t>001-001-18043-131789</t>
  </si>
  <si>
    <t>001-001-18044-131789</t>
  </si>
  <si>
    <t>001-001-18045-131789</t>
  </si>
  <si>
    <t>001-001-18046-131789</t>
  </si>
  <si>
    <t>001-001-18047-131789</t>
  </si>
  <si>
    <t>001-001-18048-131789</t>
  </si>
  <si>
    <t>001-001-18049-131789</t>
  </si>
  <si>
    <t>001-001-18050-131789</t>
  </si>
  <si>
    <t>001-001-18051-131789</t>
  </si>
  <si>
    <t>001-001-18052-131789</t>
  </si>
  <si>
    <t>001-001-18053-131789</t>
  </si>
  <si>
    <t>001-001-18055-131789</t>
  </si>
  <si>
    <t>001-001-18057-131789</t>
  </si>
  <si>
    <t>001-001-18058-131789</t>
  </si>
  <si>
    <t>001-001-18064-131789</t>
  </si>
  <si>
    <t>001-001-18065-131789</t>
  </si>
  <si>
    <t>001-001-18066-131789</t>
  </si>
  <si>
    <t>001-001-18069-131789</t>
  </si>
  <si>
    <t>001-001-18070-131789</t>
  </si>
  <si>
    <t>001-001-18071-131789</t>
  </si>
  <si>
    <t>001-001-18072-131789</t>
  </si>
  <si>
    <t>001-001-18073-131789</t>
  </si>
  <si>
    <t>001-001-18074-131789</t>
  </si>
  <si>
    <t>001-001-18075-131789</t>
  </si>
  <si>
    <t>001-001-18076-131789</t>
  </si>
  <si>
    <t>001-001-18077-131789</t>
  </si>
  <si>
    <t>001-001-18078-131789</t>
  </si>
  <si>
    <t>001-001-18079-131789</t>
  </si>
  <si>
    <t>001-001-18081-131789</t>
  </si>
  <si>
    <t>001-001-18082-131789</t>
  </si>
  <si>
    <t>001-001-18083-131789</t>
  </si>
  <si>
    <t>001-001-18084-131789</t>
  </si>
  <si>
    <t>001-001-18085-131789</t>
  </si>
  <si>
    <t>001-001-18086-131789</t>
  </si>
  <si>
    <t>001-001-18088-131789</t>
  </si>
  <si>
    <t>001-001-18090-131789</t>
  </si>
  <si>
    <t>001-001-18091-131789</t>
  </si>
  <si>
    <t>001-001-18092-131789</t>
  </si>
  <si>
    <t>001-001-18094-131789</t>
  </si>
  <si>
    <t>001-001-18095-131789</t>
  </si>
  <si>
    <t>001-001-18097-131789</t>
  </si>
  <si>
    <t>001-001-18098-131789</t>
  </si>
  <si>
    <t>001-001-18099-131789</t>
  </si>
  <si>
    <t>001-001-18101-131789</t>
  </si>
  <si>
    <t>001-001-18102-131789</t>
  </si>
  <si>
    <t>001-001-18103-131789</t>
  </si>
  <si>
    <t>001-001-18104-131789</t>
  </si>
  <si>
    <t>001-001-18105-131789</t>
  </si>
  <si>
    <t>001-001-18106-131789</t>
  </si>
  <si>
    <t>001-001-18107-131789</t>
  </si>
  <si>
    <t>001-001-18109-131789</t>
  </si>
  <si>
    <t>001-001-18110-131789</t>
  </si>
  <si>
    <t>001-001-18112-131789</t>
  </si>
  <si>
    <t>001-001-18114-131789</t>
  </si>
  <si>
    <t>001-001-18115-131789</t>
  </si>
  <si>
    <t>001-001-18116-131789</t>
  </si>
  <si>
    <t>001-001-18117-131789</t>
  </si>
  <si>
    <t>001-001-18118-131789</t>
  </si>
  <si>
    <t>001-001-18120-131789</t>
  </si>
  <si>
    <t>001-001-18121-131789</t>
  </si>
  <si>
    <t>001-001-18123-131789</t>
  </si>
  <si>
    <t>001-001-18124-131789</t>
  </si>
  <si>
    <t>001-001-18125-131789</t>
  </si>
  <si>
    <t>001-001-18126-131789</t>
  </si>
  <si>
    <t>001-001-18127-131789</t>
  </si>
  <si>
    <t>001-001-18128-131789</t>
  </si>
  <si>
    <t>001-001-18129-131789</t>
  </si>
  <si>
    <t>001-001-18130-131789</t>
  </si>
  <si>
    <t>001-001-18131-131789</t>
  </si>
  <si>
    <t>001-001-18132-131789</t>
  </si>
  <si>
    <t>001-001-18134-131789</t>
  </si>
  <si>
    <t>001-001-18135-131789</t>
  </si>
  <si>
    <t>001-001-18136-131789</t>
  </si>
  <si>
    <t>001-001-18137-131789</t>
  </si>
  <si>
    <t>001-001-18138-131789</t>
  </si>
  <si>
    <t>001-001-18139-131789</t>
  </si>
  <si>
    <t>001-001-18140-131789</t>
  </si>
  <si>
    <t>001-001-18141-131789</t>
  </si>
  <si>
    <t>001-001-18142-131789</t>
  </si>
  <si>
    <t>001-001-18144-131789</t>
  </si>
  <si>
    <t>001-001-18145-131789</t>
  </si>
  <si>
    <t>001-001-18146-131789</t>
  </si>
  <si>
    <t>001-001-18147-131789</t>
  </si>
  <si>
    <t>001-001-18148-131789</t>
  </si>
  <si>
    <t>001-001-18149-131789</t>
  </si>
  <si>
    <t>001-001-18150-131789</t>
  </si>
  <si>
    <t>001-001-18151-131789</t>
  </si>
  <si>
    <t>001-001-18152-131789</t>
  </si>
  <si>
    <t>001-001-18153-131789</t>
  </si>
  <si>
    <t>001-001-18154-131789</t>
  </si>
  <si>
    <t>001-001-18156-131789</t>
  </si>
  <si>
    <t>001-001-18157-131789</t>
  </si>
  <si>
    <t>001-001-18159-131789</t>
  </si>
  <si>
    <t>001-001-18160-131789</t>
  </si>
  <si>
    <t>001-001-18161-131789</t>
  </si>
  <si>
    <t>001-001-0-13178940</t>
  </si>
  <si>
    <t>001-001-18162-131789</t>
  </si>
  <si>
    <t>001-001-18165-131789</t>
  </si>
  <si>
    <t>001-001-18166-131789</t>
  </si>
  <si>
    <t>001-001-18169-131789</t>
  </si>
  <si>
    <t>001-001-18170-131789</t>
  </si>
  <si>
    <t>001-001-18171-131789</t>
  </si>
  <si>
    <t>001-001-18173-131789</t>
  </si>
  <si>
    <t>001-001-18174-131789</t>
  </si>
  <si>
    <t>001-001-18175-131789</t>
  </si>
  <si>
    <t>001-001-18176-131789</t>
  </si>
  <si>
    <t>001-001-18178-131789</t>
  </si>
  <si>
    <t>001-001-18179-131789</t>
  </si>
  <si>
    <t>001-001-18180-131789</t>
  </si>
  <si>
    <t>001-001-18181-131789</t>
  </si>
  <si>
    <t>001-001-18182-131789</t>
  </si>
  <si>
    <t>001-001-18183-131789</t>
  </si>
  <si>
    <t>001-001-18187-131789</t>
  </si>
  <si>
    <t>001-001-18188-131789</t>
  </si>
  <si>
    <t>001-001-18189-131789</t>
  </si>
  <si>
    <t>001-001-18190-131789</t>
  </si>
  <si>
    <t>001-001-18192-131789</t>
  </si>
  <si>
    <t>001-001-18193-131789</t>
  </si>
  <si>
    <t>001-001-18194-131789</t>
  </si>
  <si>
    <t>001-001-18195-131789</t>
  </si>
  <si>
    <t>001-001-18196-131789</t>
  </si>
  <si>
    <t>001-001-18197-131789</t>
  </si>
  <si>
    <t>001-001-18198-131789</t>
  </si>
  <si>
    <t>001-001-18199-131789</t>
  </si>
  <si>
    <t>001-001-18200-131789</t>
  </si>
  <si>
    <t>001-001-18201-131789</t>
  </si>
  <si>
    <t>001-001-18203-131789</t>
  </si>
  <si>
    <t>001-001-18204-131789</t>
  </si>
  <si>
    <t>001-001-18205-131789</t>
  </si>
  <si>
    <t>001-001-18206-131789</t>
  </si>
  <si>
    <t>001-001-18207-131789</t>
  </si>
  <si>
    <t>001-001-18208-131789</t>
  </si>
  <si>
    <t>001-001-18210-131789</t>
  </si>
  <si>
    <t>001-001-18211-131789</t>
  </si>
  <si>
    <t>001-001-18212-131789</t>
  </si>
  <si>
    <t>001-001-18213-131789</t>
  </si>
  <si>
    <t>001-001-18214-131789</t>
  </si>
  <si>
    <t>001-001-18217-131789</t>
  </si>
  <si>
    <t>001-001-18218-131789</t>
  </si>
  <si>
    <t>001-001-18219-131789</t>
  </si>
  <si>
    <t>001-001-18221-131789</t>
  </si>
  <si>
    <t>001-001-18222-131789</t>
  </si>
  <si>
    <t>001-001-18223-131789</t>
  </si>
  <si>
    <t>001-001-18224-131789</t>
  </si>
  <si>
    <t>001-001-18225-131789</t>
  </si>
  <si>
    <t>001-001-18226-131789</t>
  </si>
  <si>
    <t>001-001-18227-131789</t>
  </si>
  <si>
    <t>001-001-18228-131789</t>
  </si>
  <si>
    <t>001-001-18229-131789</t>
  </si>
  <si>
    <t>001-001-18230-131789</t>
  </si>
  <si>
    <t>001-001-18231-131789</t>
  </si>
  <si>
    <t>001-001-18237-131789</t>
  </si>
  <si>
    <t>001-001-18238-131789</t>
  </si>
  <si>
    <t>001-001-18239-131789</t>
  </si>
  <si>
    <t>001-001-18241-131789</t>
  </si>
  <si>
    <t>001-001-18242-131789</t>
  </si>
  <si>
    <t>001-001-18244-131789</t>
  </si>
  <si>
    <t>001-001-18245-131789</t>
  </si>
  <si>
    <t>001-001-18248-131789</t>
  </si>
  <si>
    <t>001-001-18249-131789</t>
  </si>
  <si>
    <t>001-001-18250-131789</t>
  </si>
  <si>
    <t>001-001-18251-131789</t>
  </si>
  <si>
    <t>001-001-18252-131789</t>
  </si>
  <si>
    <t>001-001-18256-131789</t>
  </si>
  <si>
    <t>001-001-18257-131789</t>
  </si>
  <si>
    <t>001-001-18258-131789</t>
  </si>
  <si>
    <t>001-001-18259-131789</t>
  </si>
  <si>
    <t>001-001-0000039</t>
  </si>
  <si>
    <t>001-001-79</t>
  </si>
  <si>
    <t>001-002-86482-134725</t>
  </si>
  <si>
    <t>001-001-14878-133002</t>
  </si>
  <si>
    <t>Digital Touch S.R.L.</t>
  </si>
  <si>
    <t>001-001-4944</t>
  </si>
  <si>
    <t>001-001-000264</t>
  </si>
  <si>
    <t>001-001-8889-1359017</t>
  </si>
  <si>
    <t>001-001-7189</t>
  </si>
  <si>
    <t>001-001-17023</t>
  </si>
  <si>
    <t>ELECTRICHACO</t>
  </si>
  <si>
    <t>Electroban S.A.E.C.A</t>
  </si>
  <si>
    <t>001-001-3554-1268091</t>
  </si>
  <si>
    <t>001-001-3534-1268091</t>
  </si>
  <si>
    <t>001-001-4486-1351453</t>
  </si>
  <si>
    <t>001-001-4525-1351453</t>
  </si>
  <si>
    <t>001-001-58449</t>
  </si>
  <si>
    <t>EMPRENDIMIENTOS NORA RUOTI</t>
  </si>
  <si>
    <t>001-001-15125</t>
  </si>
  <si>
    <t>001-010-100026-13414</t>
  </si>
  <si>
    <t>ESTUDIO Juridico Balbuena Gimenez</t>
  </si>
  <si>
    <t>001-001-303-13557972</t>
  </si>
  <si>
    <t>Felipe Alberto Ozuna Fretes</t>
  </si>
  <si>
    <t>001-001-601-12521145</t>
  </si>
  <si>
    <t>Financiera Paraguayo Japonesa S.A.E.C.A</t>
  </si>
  <si>
    <t>001-004-209617-13109</t>
  </si>
  <si>
    <t>FORESTAL NORTE</t>
  </si>
  <si>
    <t>001-001-570</t>
  </si>
  <si>
    <t>001-001-634</t>
  </si>
  <si>
    <t>001-001-573</t>
  </si>
  <si>
    <t>001-002-2457-1325636</t>
  </si>
  <si>
    <t>001-001-566-13273767</t>
  </si>
  <si>
    <t>G&amp;S CUBIERTAS S.A.</t>
  </si>
  <si>
    <t>001-001-50244-133910</t>
  </si>
  <si>
    <t>001-001-25503-132031</t>
  </si>
  <si>
    <t>Grupo Cell Motion S.A.</t>
  </si>
  <si>
    <t>022-009-89224-132464</t>
  </si>
  <si>
    <t>GRUPO GONZALEZ GIMENEZ Y CIA S.A.C.</t>
  </si>
  <si>
    <t>001-001-215033-13377</t>
  </si>
  <si>
    <t>001-004-928-13345858</t>
  </si>
  <si>
    <t>Herreria 4 hermanos de Emilse Beatriz Torres Arevalos</t>
  </si>
  <si>
    <t>001-001-41-11768295</t>
  </si>
  <si>
    <t>001-001-79-12265223</t>
  </si>
  <si>
    <t>001-001-93-12265223</t>
  </si>
  <si>
    <t>001-001-15354-135833</t>
  </si>
  <si>
    <t>IMAGEN PUBLICIDAD de Jorge Orlando Cantero F.</t>
  </si>
  <si>
    <t>001-001-4002-1169329</t>
  </si>
  <si>
    <t>001-001-4003-1169329</t>
  </si>
  <si>
    <t>INDALCO S.R.L</t>
  </si>
  <si>
    <t>001-005-5908-1311472</t>
  </si>
  <si>
    <t>001-005-8325-1341119</t>
  </si>
  <si>
    <t>001-005-8326-1341119</t>
  </si>
  <si>
    <t>001-005-8327-1341119</t>
  </si>
  <si>
    <t>Indi Car  de Roland Vega Lopez</t>
  </si>
  <si>
    <t>001-001-209-11217513</t>
  </si>
  <si>
    <t>Industrias del Plástico S.A.</t>
  </si>
  <si>
    <t>001-001-13554-134086</t>
  </si>
  <si>
    <t>001-001-13570-134086</t>
  </si>
  <si>
    <t>001-001-13594-134086</t>
  </si>
  <si>
    <t>001-001-13610-134086</t>
  </si>
  <si>
    <t>001-001-13702-134086</t>
  </si>
  <si>
    <t>001-001-13709-134086</t>
  </si>
  <si>
    <t>001-001-76</t>
  </si>
  <si>
    <t xml:space="preserve">J.S. COMERCIAL S.R.L. </t>
  </si>
  <si>
    <t>001-001-2922</t>
  </si>
  <si>
    <t>Join Up Publicidad de Marco Antonio Jara Cuevas</t>
  </si>
  <si>
    <t>001-001-1677-1313313</t>
  </si>
  <si>
    <t>001-001-2033-1313313</t>
  </si>
  <si>
    <t>001-001-373-12264826</t>
  </si>
  <si>
    <t>001-001-2091-1338479</t>
  </si>
  <si>
    <t>L.M.J. S.A.</t>
  </si>
  <si>
    <t>002-001-710-13072507</t>
  </si>
  <si>
    <t>001-002-49214-132979</t>
  </si>
  <si>
    <t>LA CASA DE LAS MANGUERAS S.A</t>
  </si>
  <si>
    <t>001-001-134952-13566</t>
  </si>
  <si>
    <t>001-001-135669-13566</t>
  </si>
  <si>
    <t>001-001-8778-1203728</t>
  </si>
  <si>
    <t>001-001-507-12944673</t>
  </si>
  <si>
    <t>LUMINOTECNIA S.A</t>
  </si>
  <si>
    <t>001-003-2798-1337639</t>
  </si>
  <si>
    <t>001-003-2890-1337639</t>
  </si>
  <si>
    <t>001-001-24935</t>
  </si>
  <si>
    <t>001-001-25229</t>
  </si>
  <si>
    <t>001-001-25808</t>
  </si>
  <si>
    <t>Manufactura de Articulos de Blanqueria S.A.</t>
  </si>
  <si>
    <t>001-001-15802-135286</t>
  </si>
  <si>
    <t>001-001-42968-103676</t>
  </si>
  <si>
    <t>001-001-34509-133598</t>
  </si>
  <si>
    <t>MC SERVICIOS EXPRESOS Y LOGISTICA S.R.L</t>
  </si>
  <si>
    <t>001-002-9322-1354627</t>
  </si>
  <si>
    <t>001-001-3033-1303132</t>
  </si>
  <si>
    <t>001-001-3034-1303132</t>
  </si>
  <si>
    <t>001-001-3035-1303132</t>
  </si>
  <si>
    <t>001-001-3038-1303132</t>
  </si>
  <si>
    <t>001-001-3039-1303132</t>
  </si>
  <si>
    <t>001-001-3040-1303132</t>
  </si>
  <si>
    <t>001-001-3042-1303132</t>
  </si>
  <si>
    <t>001-001-3043-1303132</t>
  </si>
  <si>
    <t>001-001-3044-1303132</t>
  </si>
  <si>
    <t>001-001-2330</t>
  </si>
  <si>
    <t>001-001-2331</t>
  </si>
  <si>
    <t>001-001-30</t>
  </si>
  <si>
    <t>001-001-134870-11879</t>
  </si>
  <si>
    <t>001-001-278136-11879</t>
  </si>
  <si>
    <t>001-002-1584672-1317</t>
  </si>
  <si>
    <t>015-001-9280-1305777</t>
  </si>
  <si>
    <t>015-001-9411-1305777</t>
  </si>
  <si>
    <t>PATIÑO Y ASOCIADOS - ESTUDIO ADUANERO</t>
  </si>
  <si>
    <t>001-001-6495-1209234</t>
  </si>
  <si>
    <t>003-001-10556-130846</t>
  </si>
  <si>
    <t>003-001-10557-130846</t>
  </si>
  <si>
    <t>003-001-10558-130846</t>
  </si>
  <si>
    <t>PLOTTER CAR  de Blas Torales Alderete</t>
  </si>
  <si>
    <t>001-001-8863-1330096</t>
  </si>
  <si>
    <t>POLIADHESIVOS PARAGUAYOS S.R.L.</t>
  </si>
  <si>
    <t>001-001-16372-133043</t>
  </si>
  <si>
    <t>PRIMERA PRODUCTORA PARAGUAYA DE PLASTICOS S.A.</t>
  </si>
  <si>
    <t>001-002-5175-1061040</t>
  </si>
  <si>
    <t>001-002-33139-131993</t>
  </si>
  <si>
    <t>001-002-33589-131993</t>
  </si>
  <si>
    <t>001-002-33590-131993</t>
  </si>
  <si>
    <t>Printec S.A.</t>
  </si>
  <si>
    <t>001-001-11457-133499</t>
  </si>
  <si>
    <t>001-010-72527-128393</t>
  </si>
  <si>
    <t>001-010-78863-128393</t>
  </si>
  <si>
    <t>001-010-2730-1353611</t>
  </si>
  <si>
    <t>001-010-12368-135361</t>
  </si>
  <si>
    <t>001-010-9095-1353611</t>
  </si>
  <si>
    <t>001-010-9096-1353611</t>
  </si>
  <si>
    <t>Puma Energy Paraguay</t>
  </si>
  <si>
    <t>006-002-16533-129144</t>
  </si>
  <si>
    <t>001-001-327</t>
  </si>
  <si>
    <t>RAMIREZ SILVA S.A</t>
  </si>
  <si>
    <t>002-001-27812-134889</t>
  </si>
  <si>
    <t>002-001-27881-134889</t>
  </si>
  <si>
    <t>Rapidito S.R.L.</t>
  </si>
  <si>
    <t>001-001-2578-1335978</t>
  </si>
  <si>
    <t>001-001-2584-1335978</t>
  </si>
  <si>
    <t>001-001-2585-1335978</t>
  </si>
  <si>
    <t>001-001-2592-1335978</t>
  </si>
  <si>
    <t>001-003-41966-120874</t>
  </si>
  <si>
    <t>004-002-2414-1088725</t>
  </si>
  <si>
    <t>001-064-6707-1355251</t>
  </si>
  <si>
    <t>001-064-7468-1355251</t>
  </si>
  <si>
    <t>001-001-3973-1304783</t>
  </si>
  <si>
    <t>001-001-3974-1304783</t>
  </si>
  <si>
    <t>Servicios Gráficos TENONDETE S.A</t>
  </si>
  <si>
    <t>001-001-21233-132393</t>
  </si>
  <si>
    <t>Solis Pintos S.A.</t>
  </si>
  <si>
    <t>001-004-56-13619201</t>
  </si>
  <si>
    <t>001-004-94-13619201</t>
  </si>
  <si>
    <t>SOLTEC de ELVIRA DE RECALDE</t>
  </si>
  <si>
    <t>001-001-576</t>
  </si>
  <si>
    <t xml:space="preserve">Soluciones Publicitaria  de Cynthia Concepcion Esquivel Ruiz Diaz </t>
  </si>
  <si>
    <t>001-001-638-13065399</t>
  </si>
  <si>
    <t>001-001-551</t>
  </si>
  <si>
    <t xml:space="preserve">TALLER FRIO MOVIL </t>
  </si>
  <si>
    <t>001-001-1742-1337660</t>
  </si>
  <si>
    <t>Taller Mecánico El Cóndor</t>
  </si>
  <si>
    <t>001-001-898-13537441</t>
  </si>
  <si>
    <t>001-001-7102</t>
  </si>
  <si>
    <t>001-001-1328-1102855</t>
  </si>
  <si>
    <t>001-001-1952-1328095</t>
  </si>
  <si>
    <t>001-001-1956-1328095</t>
  </si>
  <si>
    <t xml:space="preserve">TEKNICOM  IMPORTACION - EXPORTACION </t>
  </si>
  <si>
    <t>001-001-321</t>
  </si>
  <si>
    <t>001-002-1003-1344184</t>
  </si>
  <si>
    <t>TUPANDI PARAGUAY S.A</t>
  </si>
  <si>
    <t>001-001-2139</t>
  </si>
  <si>
    <t>ULTIMA HORA - EDITORIAL EL PAIS SA</t>
  </si>
  <si>
    <t>001-006-14401</t>
  </si>
  <si>
    <t>UNIMARINE PARAGUAY S.A.</t>
  </si>
  <si>
    <t>001-001-40280</t>
  </si>
  <si>
    <t>UNION INDUSTRIAL PARAGUAYA</t>
  </si>
  <si>
    <t>001-002-35074</t>
  </si>
  <si>
    <t>001-001-3343-1357796</t>
  </si>
  <si>
    <t>001-001-3344-1357796</t>
  </si>
  <si>
    <t>001-001-3345-1357796</t>
  </si>
  <si>
    <t>001-001-124084-13556</t>
  </si>
  <si>
    <t xml:space="preserve">WADNEY S.A. </t>
  </si>
  <si>
    <t>001-001-664-12090963</t>
  </si>
  <si>
    <t>001-004-9336-1100039</t>
  </si>
  <si>
    <t>YERUTI METALURGICA S.A.C.I</t>
  </si>
  <si>
    <t>001-001-28</t>
  </si>
  <si>
    <t>YHAGUY  REPUESTOS S.A.</t>
  </si>
  <si>
    <t>001-003-130073-13525</t>
  </si>
  <si>
    <t>001-003-130586-13525</t>
  </si>
  <si>
    <t>SUB-TOTAL PROVEEDORES LOCALES GS.</t>
  </si>
  <si>
    <t>Deudas Locales en Dólares</t>
  </si>
  <si>
    <t>IMPORTE USD</t>
  </si>
  <si>
    <t>TC</t>
  </si>
  <si>
    <t>IMPORTE GS</t>
  </si>
  <si>
    <t>AMERICA S.R.L</t>
  </si>
  <si>
    <t>001-001-10386-134659</t>
  </si>
  <si>
    <t>ASIANA MOTORS S.A.</t>
  </si>
  <si>
    <t>001-001-939</t>
  </si>
  <si>
    <t>001-024-3967-1282340</t>
  </si>
  <si>
    <t>001-024-3968-1282340</t>
  </si>
  <si>
    <t>BARTHOLO TRANSPORTE REPRESENTACIONES S.R.L</t>
  </si>
  <si>
    <t>001-001-51879-133491</t>
  </si>
  <si>
    <t>CREDICAR S.A</t>
  </si>
  <si>
    <t>001-001-2178-1037444</t>
  </si>
  <si>
    <t>001-001-2179-1037444</t>
  </si>
  <si>
    <t>001-002-37648-135250</t>
  </si>
  <si>
    <t>001-001-15626-132595</t>
  </si>
  <si>
    <t>INTEROCEAN S.R.L. AGENCIA MARITIMA</t>
  </si>
  <si>
    <t>001-001-38961</t>
  </si>
  <si>
    <t>002-025-7880-1327191</t>
  </si>
  <si>
    <t>001-001-17-11884950</t>
  </si>
  <si>
    <t>001-001-144-11884950</t>
  </si>
  <si>
    <t>MEDSHIP PARAGUAY S.A.</t>
  </si>
  <si>
    <t>001-001-20541</t>
  </si>
  <si>
    <t>001-001-529-13378095</t>
  </si>
  <si>
    <t>001-001-545-13378095</t>
  </si>
  <si>
    <t>001-001-546-13378095</t>
  </si>
  <si>
    <t>001-001-10240-113397</t>
  </si>
  <si>
    <t>001-001-10406-113397</t>
  </si>
  <si>
    <t>001-001-10599-113397</t>
  </si>
  <si>
    <t>001-001-10742-113397</t>
  </si>
  <si>
    <t>001-001-10875-113397</t>
  </si>
  <si>
    <t>001-001-11092-113397</t>
  </si>
  <si>
    <t>001-002-124-11274439</t>
  </si>
  <si>
    <t>001-002-125-11274439</t>
  </si>
  <si>
    <t>002-001-3540-1105579</t>
  </si>
  <si>
    <t>SUB-TOTAL PROVEEDORES U$S</t>
  </si>
  <si>
    <t xml:space="preserve">TOTAL PROVEEDORES LOCALES </t>
  </si>
  <si>
    <t>PROVEEDORES VARIOS</t>
  </si>
  <si>
    <t>VTO</t>
  </si>
  <si>
    <t>TOTAL PROVEEDORES VARIOS  GS</t>
  </si>
  <si>
    <t>001-001-1274</t>
  </si>
  <si>
    <t xml:space="preserve">AGUAMIN </t>
  </si>
  <si>
    <t>001-001-2258</t>
  </si>
  <si>
    <t>EDDIE ARROYO</t>
  </si>
  <si>
    <t xml:space="preserve"> RDG N°: 12434</t>
  </si>
  <si>
    <t>ARACELY MARTINEZ</t>
  </si>
  <si>
    <t>RDG N°: 12435</t>
  </si>
  <si>
    <t>CRISTIAN CARDENAS</t>
  </si>
  <si>
    <t>RDG N°: 1</t>
  </si>
  <si>
    <t>OSVALDO ENCINA</t>
  </si>
  <si>
    <t>RDG N°: 12422</t>
  </si>
  <si>
    <t>LOVERA LUIS</t>
  </si>
  <si>
    <t>RDG N°: 12432</t>
  </si>
  <si>
    <t>MIRTHA DAVALOS</t>
  </si>
  <si>
    <t>RDG N°: 12430</t>
  </si>
  <si>
    <t>JULIO CESAR GONZALEZ BENITEZ</t>
  </si>
  <si>
    <t xml:space="preserve"> RDG N°: 12431</t>
  </si>
  <si>
    <t>Erika Benegas</t>
  </si>
  <si>
    <t>DESP. N° 95</t>
  </si>
  <si>
    <t>Erika Benegas-DNA</t>
  </si>
  <si>
    <t>Domingo A. Mendoza Morlis</t>
  </si>
  <si>
    <t>FRA Nº 839</t>
  </si>
  <si>
    <t xml:space="preserve">Morimex </t>
  </si>
  <si>
    <t>FRA N° 1068</t>
  </si>
  <si>
    <t>001-001-495</t>
  </si>
  <si>
    <t>001-001-846</t>
  </si>
  <si>
    <t>001-001-3081-1348141</t>
  </si>
  <si>
    <t>001-001-763</t>
  </si>
  <si>
    <t>001-001-847</t>
  </si>
  <si>
    <t>001-001-1037</t>
  </si>
  <si>
    <t>001-001-22</t>
  </si>
  <si>
    <t>001-001-711-12254386</t>
  </si>
  <si>
    <t>001-001-287</t>
  </si>
  <si>
    <t>J.A.S. Molinos Tarquini Import.- Export.</t>
  </si>
  <si>
    <t>001-001-520</t>
  </si>
  <si>
    <t>001-001-203</t>
  </si>
  <si>
    <t>001-001-899</t>
  </si>
  <si>
    <t>001-001-614-11757168</t>
  </si>
  <si>
    <t>R.G.S. S.A. Red Global Satelital SA</t>
  </si>
  <si>
    <t>001-001-546</t>
  </si>
  <si>
    <t>002-001-113800</t>
  </si>
  <si>
    <t>002-001-114046</t>
  </si>
  <si>
    <t>001-001-47410-135986</t>
  </si>
  <si>
    <t>001-001-47455-135986</t>
  </si>
  <si>
    <t>VIMETAL</t>
  </si>
  <si>
    <t>001-001-167-11003911</t>
  </si>
  <si>
    <t>SUB-TOTAL ACREEDORES VARIOS GS.</t>
  </si>
  <si>
    <t>ACREEDORES VARIOS EN U$S</t>
  </si>
  <si>
    <t>001-001-42946-134499</t>
  </si>
  <si>
    <t>001-001-43113-134499</t>
  </si>
  <si>
    <t>001-001-43149-134499</t>
  </si>
  <si>
    <t>001-001-43150-134499</t>
  </si>
  <si>
    <t>001-001-43259-134499</t>
  </si>
  <si>
    <t>001-001-43260-134499</t>
  </si>
  <si>
    <t>001-001-5879</t>
  </si>
  <si>
    <t>001-001-14806-132798</t>
  </si>
  <si>
    <t>SUB-TOTAL ACREEDORES VARIOS U$S</t>
  </si>
  <si>
    <t>TOTAL ACREEDORES VARIOS</t>
  </si>
  <si>
    <t>Deudas del Exterior en Dólares</t>
  </si>
  <si>
    <t>Fecha</t>
  </si>
  <si>
    <t>Proveedor</t>
  </si>
  <si>
    <t>Vencimiento</t>
  </si>
  <si>
    <t>Factura Nº</t>
  </si>
  <si>
    <t>Orden Nº</t>
  </si>
  <si>
    <t>Importe M/E</t>
  </si>
  <si>
    <t>T.C.</t>
  </si>
  <si>
    <t>Importe Gs.</t>
  </si>
  <si>
    <t xml:space="preserve">AMEROPA AG </t>
  </si>
  <si>
    <t>693559</t>
  </si>
  <si>
    <t>693571</t>
  </si>
  <si>
    <t>B&amp;S TREFILADOS QUIJANO S.L.</t>
  </si>
  <si>
    <t>20180000068850</t>
  </si>
  <si>
    <t xml:space="preserve">EVONIK NUTRITION AND CARE GMBH </t>
  </si>
  <si>
    <t>FLEXIVEL INDUSTRIA E COMERCIO LTDA</t>
  </si>
  <si>
    <t>687</t>
  </si>
  <si>
    <t>70416</t>
  </si>
  <si>
    <t>75817</t>
  </si>
  <si>
    <t>16141</t>
  </si>
  <si>
    <t>17168</t>
  </si>
  <si>
    <t>E-0009-727</t>
  </si>
  <si>
    <t>SYNTHESIA TECHNOLOGY S.A.</t>
  </si>
  <si>
    <t>2017020</t>
  </si>
  <si>
    <t>20180005</t>
  </si>
  <si>
    <t>TECELAGEM JOLITEX LTDA.</t>
  </si>
  <si>
    <t>2172018</t>
  </si>
  <si>
    <t>TEXTIL  J. SERRANO LTDA</t>
  </si>
  <si>
    <t>30718</t>
  </si>
  <si>
    <t>TOTAL PROVEEDORES DEL EXTERIOR</t>
  </si>
  <si>
    <t>TOTAL PROVEEDORES DEL EXTERIOR U$S</t>
  </si>
  <si>
    <t>SUB-TOTAL PROVEEDORES DEL EXTERIOR EUR</t>
  </si>
  <si>
    <t>PRESTAMOS BANCARIOS CORTO PLAZO</t>
  </si>
  <si>
    <t>Banco</t>
  </si>
  <si>
    <t>Ptmo.No.</t>
  </si>
  <si>
    <t>Importe USD</t>
  </si>
  <si>
    <t>Vto.</t>
  </si>
  <si>
    <t>INTERESES A PAGAR - C.P.</t>
  </si>
  <si>
    <t>INTERESES A PAGAR -LP</t>
  </si>
  <si>
    <t>Importe U$S</t>
  </si>
  <si>
    <t>TIPO DE  CAMBIO</t>
  </si>
  <si>
    <t xml:space="preserve">Banco Regional Boycelik </t>
  </si>
  <si>
    <t>Bonos Corto Plazo 30/06/2013</t>
  </si>
  <si>
    <t>TITULOS</t>
  </si>
  <si>
    <t>SERIES</t>
  </si>
  <si>
    <t>TIPO DE 
CAMBIO</t>
  </si>
  <si>
    <t>FECHA DE 
COLOCACION</t>
  </si>
  <si>
    <t>FECHA DE  
VENCIMIENTO</t>
  </si>
  <si>
    <t>Importe Jun-13</t>
  </si>
  <si>
    <t>Bonos Largo Plazo 30/06/2013</t>
  </si>
  <si>
    <t>INTERESES POR EMISION DE BONOS CORTO PLAZO EN USD AL 30/06/2013</t>
  </si>
  <si>
    <t>TIPO DE CAMBIO</t>
  </si>
  <si>
    <t>IMPORTE AL 
CIERRE</t>
  </si>
  <si>
    <t>INTERESES POR EMISION DE BONOS LARGO PLAZO EN USD AL 30/06/2013</t>
  </si>
  <si>
    <t>Banco Continental</t>
  </si>
  <si>
    <t>TARJETA  DE CREDITO</t>
  </si>
  <si>
    <t>Banco Familiar</t>
  </si>
  <si>
    <t>INTERESES A DEVENGAR</t>
  </si>
  <si>
    <t>PRESTAMOS DE ACCIONISTAS- CP</t>
  </si>
  <si>
    <t xml:space="preserve">CUENTAS A PAGAR </t>
  </si>
  <si>
    <t>Así mismo expone que el saldo de la cuenta  Provisiones al 30/09/2019 está compuesta de los siguientes:</t>
  </si>
  <si>
    <t>REMUNERACION PERSONAL SUP. A PAGAR</t>
  </si>
  <si>
    <t>DIREC.GRAL. DE GRANDES CONTRIB.</t>
  </si>
  <si>
    <t>DIVIDENDO A PAGAR</t>
  </si>
  <si>
    <t>TOTAL PROVISIONES</t>
  </si>
  <si>
    <t>TOTAL DEUDAS</t>
  </si>
  <si>
    <t xml:space="preserve">        A la vez, presento el informe sobre las indicaciones de las deudas preferentes o privilegiadas vigentes de pago, </t>
  </si>
  <si>
    <t>A la vez, presento el informe sobre las indicaciones de las deudas preferentes o privilegiadas vigentes de pago.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</si>
</sst>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0&quot;    &quot;;\-#,##0&quot;    &quot;;&quot; -    &quot;;@\ "/>
    <numFmt numFmtId="165" formatCode="#,##0&quot;    &quot;;\-#,##0&quot;    &quot;;&quot; -&quot;#&quot;    &quot;;@\ "/>
    <numFmt numFmtId="166" formatCode="dd/mm/yyyy;@"/>
    <numFmt numFmtId="167" formatCode="#,##0.00\ ;&quot; -&quot;#,##0.00\ ;&quot; -&quot;#\ ;@\ "/>
    <numFmt numFmtId="168" formatCode="#,###"/>
    <numFmt numFmtId="169" formatCode="#,##0;[Red]#,##0"/>
    <numFmt numFmtId="170" formatCode="dd/mm/yy"/>
    <numFmt numFmtId="171" formatCode="#,##0.00&quot; €&quot;"/>
    <numFmt numFmtId="172" formatCode="dd\-mm\-yy"/>
    <numFmt numFmtId="173" formatCode="_ * #,##0.00_ ;_ * \-#,##0.00_ ;_ * \-??_ ;_ @_ "/>
    <numFmt numFmtId="174" formatCode="[$€]\ #,##0.00"/>
    <numFmt numFmtId="175" formatCode="_-* #,##0.00\ _€_-;\-* #,##0.00\ _€_-;_-* \-??\ _€_-;_-@_-"/>
    <numFmt numFmtId="176" formatCode="_-* #,##0\ _€_-;\-* #,##0\ _€_-;_-* \-??\ _€_-;_-@_-"/>
    <numFmt numFmtId="177" formatCode="_-* #,##0.00\ _P_t_s_-;\-* #,##0.00\ _P_t_s_-;_-* \-??\ _P_t_s_-;_-@_-"/>
    <numFmt numFmtId="178" formatCode="_(* #,##0_);_(* \(#,##0\);_(* \-??_);_(@_)"/>
    <numFmt numFmtId="179" formatCode="_(* #,##0.00_);_(* \(#,##0.00\);_(* \-??_);_(@_)"/>
  </numFmts>
  <fonts count="90" x14ac:knownFonts="1">
    <font>
      <sz val="11"/>
      <color theme="1"/>
      <name val="Calibri"/>
      <family val="2"/>
      <scheme val="minor"/>
    </font>
    <font>
      <b/>
      <sz val="12"/>
      <color indexed="8"/>
      <name val="Times New Roman"/>
      <family val="1"/>
    </font>
    <font>
      <sz val="12"/>
      <color indexed="8"/>
      <name val="Times New Roman"/>
      <family val="1"/>
    </font>
    <font>
      <sz val="12"/>
      <color indexed="8"/>
      <name val="Microsoft YaHei"/>
      <family val="2"/>
    </font>
    <font>
      <sz val="12"/>
      <color indexed="8"/>
      <name val="Calibri"/>
      <family val="2"/>
    </font>
    <font>
      <sz val="11"/>
      <color theme="1"/>
      <name val="Calibri"/>
      <family val="2"/>
      <scheme val="minor"/>
    </font>
    <font>
      <b/>
      <sz val="11"/>
      <color theme="1"/>
      <name val="Calibri"/>
      <family val="2"/>
      <scheme val="minor"/>
    </font>
    <font>
      <b/>
      <sz val="10"/>
      <name val="Times New Roman"/>
      <family val="1"/>
    </font>
    <font>
      <sz val="11"/>
      <color indexed="8"/>
      <name val="Microsoft YaHei"/>
      <family val="2"/>
    </font>
    <font>
      <b/>
      <u/>
      <sz val="12"/>
      <color theme="1"/>
      <name val="Times New Roman"/>
      <family val="1"/>
    </font>
    <font>
      <b/>
      <sz val="12"/>
      <color theme="1"/>
      <name val="Times New Roman"/>
      <family val="1"/>
    </font>
    <font>
      <b/>
      <sz val="8"/>
      <color theme="1"/>
      <name val="Times New Roman"/>
      <family val="1"/>
    </font>
    <font>
      <sz val="12"/>
      <color theme="1"/>
      <name val="Times New Roman"/>
      <family val="1"/>
    </font>
    <font>
      <sz val="8"/>
      <color theme="1"/>
      <name val="Times New Roman"/>
      <family val="1"/>
    </font>
    <font>
      <sz val="11"/>
      <color indexed="8"/>
      <name val="Calibri"/>
      <family val="2"/>
    </font>
    <font>
      <b/>
      <sz val="9"/>
      <color indexed="8"/>
      <name val="Times New Roman"/>
      <family val="1"/>
    </font>
    <font>
      <b/>
      <i/>
      <sz val="9"/>
      <color indexed="8"/>
      <name val="Times New Roman"/>
      <family val="1"/>
    </font>
    <font>
      <sz val="9"/>
      <color indexed="8"/>
      <name val="Times New Roman"/>
      <family val="1"/>
    </font>
    <font>
      <sz val="8"/>
      <color indexed="8"/>
      <name val="Times New Roman"/>
      <family val="1"/>
    </font>
    <font>
      <b/>
      <sz val="9"/>
      <name val="Times New Roman"/>
      <family val="1"/>
    </font>
    <font>
      <sz val="9"/>
      <name val="Times New Roman"/>
      <family val="1"/>
    </font>
    <font>
      <b/>
      <sz val="10"/>
      <name val="Arial"/>
      <family val="2"/>
    </font>
    <font>
      <sz val="11"/>
      <name val="Calibri"/>
      <family val="2"/>
    </font>
    <font>
      <b/>
      <sz val="12"/>
      <color rgb="FF000000"/>
      <name val="Times New Roman"/>
      <family val="1"/>
    </font>
    <font>
      <sz val="11"/>
      <color rgb="FF000000"/>
      <name val="Calibri"/>
      <family val="2"/>
      <scheme val="minor"/>
    </font>
    <font>
      <b/>
      <sz val="8"/>
      <color rgb="FF000000"/>
      <name val="Times New Roman"/>
      <family val="1"/>
    </font>
    <font>
      <sz val="12"/>
      <color rgb="FF000000"/>
      <name val="Times New Roman"/>
      <family val="1"/>
    </font>
    <font>
      <b/>
      <sz val="10"/>
      <color indexed="8"/>
      <name val="Times New Roman"/>
      <family val="1"/>
    </font>
    <font>
      <sz val="8"/>
      <name val="Times New Roman"/>
      <family val="1"/>
    </font>
    <font>
      <sz val="11"/>
      <color indexed="8"/>
      <name val="Times New Roman"/>
      <family val="1"/>
    </font>
    <font>
      <b/>
      <sz val="8"/>
      <color indexed="8"/>
      <name val="Times New Roman"/>
      <family val="1"/>
    </font>
    <font>
      <sz val="6"/>
      <color theme="1"/>
      <name val="Times New Roman"/>
      <family val="1"/>
    </font>
    <font>
      <b/>
      <sz val="8"/>
      <name val="Times New Roman"/>
      <family val="1"/>
    </font>
    <font>
      <b/>
      <sz val="16"/>
      <color indexed="8"/>
      <name val="Calibri"/>
      <family val="2"/>
    </font>
    <font>
      <sz val="9"/>
      <color indexed="8"/>
      <name val="Calibri"/>
      <family val="2"/>
    </font>
    <font>
      <sz val="10"/>
      <color indexed="8"/>
      <name val="Times New Roman"/>
      <family val="1"/>
    </font>
    <font>
      <b/>
      <sz val="14"/>
      <color indexed="8"/>
      <name val="Times New Roman"/>
      <family val="1"/>
    </font>
    <font>
      <b/>
      <sz val="16"/>
      <color indexed="8"/>
      <name val="Times New Roman"/>
      <family val="1"/>
    </font>
    <font>
      <b/>
      <sz val="11"/>
      <color indexed="8"/>
      <name val="Times New Roman"/>
      <family val="1"/>
    </font>
    <font>
      <b/>
      <u/>
      <sz val="9"/>
      <color indexed="8"/>
      <name val="Times New Roman"/>
      <family val="1"/>
    </font>
    <font>
      <sz val="7"/>
      <color indexed="8"/>
      <name val="Times New Roman"/>
      <family val="1"/>
    </font>
    <font>
      <sz val="12"/>
      <color indexed="10"/>
      <name val="Times New Roman"/>
      <family val="1"/>
    </font>
    <font>
      <sz val="12"/>
      <name val="Times New Roman"/>
      <family val="1"/>
    </font>
    <font>
      <b/>
      <sz val="9"/>
      <color indexed="8"/>
      <name val="Arial"/>
      <family val="2"/>
    </font>
    <font>
      <sz val="9"/>
      <color indexed="8"/>
      <name val="Arial"/>
      <family val="2"/>
    </font>
    <font>
      <b/>
      <sz val="11"/>
      <color indexed="8"/>
      <name val="Calibri"/>
      <family val="2"/>
    </font>
    <font>
      <b/>
      <sz val="10"/>
      <name val="Times New Roman"/>
      <family val="1"/>
      <charset val="1"/>
    </font>
    <font>
      <sz val="10"/>
      <name val="Times New Roman"/>
      <family val="1"/>
      <charset val="1"/>
    </font>
    <font>
      <b/>
      <sz val="10"/>
      <color indexed="8"/>
      <name val="Times New Roman"/>
      <family val="1"/>
      <charset val="1"/>
    </font>
    <font>
      <sz val="8.5"/>
      <color indexed="8"/>
      <name val="Arial"/>
      <family val="2"/>
    </font>
    <font>
      <sz val="9"/>
      <color theme="1"/>
      <name val="Times New Roman"/>
      <family val="1"/>
    </font>
    <font>
      <sz val="8"/>
      <color indexed="8"/>
      <name val="Arial"/>
      <family val="2"/>
    </font>
    <font>
      <sz val="8"/>
      <color indexed="8"/>
      <name val="Calibri"/>
      <family val="2"/>
    </font>
    <font>
      <b/>
      <sz val="8"/>
      <color indexed="8"/>
      <name val="Arial"/>
      <family val="2"/>
      <charset val="1"/>
    </font>
    <font>
      <u/>
      <sz val="8"/>
      <color indexed="8"/>
      <name val="Arial"/>
      <family val="2"/>
    </font>
    <font>
      <sz val="8"/>
      <color indexed="8"/>
      <name val="Arial"/>
      <family val="2"/>
      <charset val="1"/>
    </font>
    <font>
      <i/>
      <sz val="8"/>
      <color indexed="8"/>
      <name val="Arial"/>
      <family val="2"/>
    </font>
    <font>
      <sz val="10"/>
      <name val="Arial"/>
      <family val="2"/>
    </font>
    <font>
      <b/>
      <sz val="7"/>
      <name val="Arial"/>
      <family val="2"/>
    </font>
    <font>
      <b/>
      <sz val="8"/>
      <name val="Arial"/>
      <family val="2"/>
    </font>
    <font>
      <sz val="7"/>
      <color indexed="8"/>
      <name val="Arial"/>
      <family val="2"/>
    </font>
    <font>
      <sz val="8"/>
      <name val="Arial"/>
      <family val="2"/>
    </font>
    <font>
      <sz val="8"/>
      <name val="Calibri"/>
      <family val="2"/>
      <charset val="1"/>
    </font>
    <font>
      <sz val="10"/>
      <name val="Arial"/>
      <family val="2"/>
      <charset val="1"/>
    </font>
    <font>
      <sz val="8"/>
      <color indexed="8"/>
      <name val="Calibri"/>
      <family val="2"/>
      <charset val="1"/>
    </font>
    <font>
      <b/>
      <sz val="8"/>
      <name val="Calibri"/>
      <family val="2"/>
    </font>
    <font>
      <b/>
      <sz val="8"/>
      <color indexed="8"/>
      <name val="Calibri"/>
      <family val="2"/>
    </font>
    <font>
      <b/>
      <sz val="8"/>
      <name val="Calibri"/>
      <family val="2"/>
      <charset val="1"/>
    </font>
    <font>
      <sz val="7"/>
      <color indexed="8"/>
      <name val="Calibri"/>
      <family val="2"/>
    </font>
    <font>
      <sz val="7"/>
      <name val="Arial"/>
      <family val="2"/>
    </font>
    <font>
      <b/>
      <sz val="9"/>
      <name val="Arial"/>
      <family val="2"/>
    </font>
    <font>
      <sz val="8"/>
      <name val="Calibri"/>
      <family val="2"/>
    </font>
    <font>
      <sz val="11"/>
      <color indexed="9"/>
      <name val="Calibri"/>
      <family val="2"/>
    </font>
    <font>
      <b/>
      <sz val="7"/>
      <color indexed="8"/>
      <name val="Arial"/>
      <family val="2"/>
    </font>
    <font>
      <b/>
      <sz val="7"/>
      <color indexed="8"/>
      <name val="Calibri"/>
      <family val="2"/>
    </font>
    <font>
      <b/>
      <sz val="8"/>
      <color indexed="8"/>
      <name val="Arial"/>
      <family val="2"/>
    </font>
    <font>
      <b/>
      <sz val="9"/>
      <name val="Calibri"/>
      <family val="2"/>
    </font>
    <font>
      <i/>
      <sz val="7"/>
      <color indexed="8"/>
      <name val="Arial"/>
      <family val="2"/>
    </font>
    <font>
      <sz val="8"/>
      <color indexed="8"/>
      <name val="Calibri"/>
      <family val="2"/>
      <scheme val="minor"/>
    </font>
    <font>
      <sz val="7"/>
      <name val="Calibri"/>
      <family val="2"/>
    </font>
    <font>
      <b/>
      <sz val="7"/>
      <name val="Calibri"/>
      <family val="2"/>
    </font>
    <font>
      <i/>
      <sz val="8"/>
      <color indexed="8"/>
      <name val="Calibri"/>
      <family val="2"/>
    </font>
    <font>
      <i/>
      <sz val="9"/>
      <color indexed="8"/>
      <name val="Calibri"/>
      <family val="2"/>
    </font>
    <font>
      <sz val="8"/>
      <name val="Arial Narrow"/>
      <family val="2"/>
    </font>
    <font>
      <sz val="8"/>
      <name val="Calibri"/>
      <family val="2"/>
      <scheme val="minor"/>
    </font>
    <font>
      <b/>
      <sz val="8"/>
      <name val="Calibri"/>
      <family val="2"/>
      <scheme val="minor"/>
    </font>
    <font>
      <b/>
      <i/>
      <sz val="8"/>
      <color indexed="8"/>
      <name val="Calibri"/>
      <family val="2"/>
    </font>
    <font>
      <b/>
      <i/>
      <sz val="8"/>
      <color indexed="8"/>
      <name val="Arial"/>
      <family val="2"/>
    </font>
    <font>
      <sz val="9"/>
      <color indexed="8"/>
      <name val="Calibri"/>
      <family val="2"/>
      <charset val="1"/>
    </font>
    <font>
      <sz val="7"/>
      <color indexed="10"/>
      <name val="Arial"/>
      <family val="2"/>
    </font>
  </fonts>
  <fills count="4">
    <fill>
      <patternFill patternType="none"/>
    </fill>
    <fill>
      <patternFill patternType="gray125"/>
    </fill>
    <fill>
      <patternFill patternType="solid">
        <fgColor indexed="24"/>
        <bgColor indexed="46"/>
      </patternFill>
    </fill>
    <fill>
      <patternFill patternType="solid">
        <fgColor theme="0"/>
        <bgColor indexed="31"/>
      </patternFill>
    </fill>
  </fills>
  <borders count="85">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style="thin">
        <color indexed="8"/>
      </top>
      <bottom style="double">
        <color indexed="8"/>
      </bottom>
      <diagonal/>
    </border>
    <border>
      <left/>
      <right/>
      <top/>
      <bottom style="double">
        <color indexed="8"/>
      </bottom>
      <diagonal/>
    </border>
    <border>
      <left/>
      <right/>
      <top style="double">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hair">
        <color indexed="8"/>
      </right>
      <top style="thin">
        <color indexed="8"/>
      </top>
      <bottom style="thin">
        <color indexed="8"/>
      </bottom>
      <diagonal/>
    </border>
    <border>
      <left/>
      <right style="hair">
        <color indexed="8"/>
      </right>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right/>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hair">
        <color indexed="8"/>
      </right>
      <top style="hair">
        <color indexed="8"/>
      </top>
      <bottom/>
      <diagonal/>
    </border>
    <border>
      <left style="thin">
        <color indexed="8"/>
      </left>
      <right style="hair">
        <color indexed="8"/>
      </right>
      <top/>
      <bottom/>
      <diagonal/>
    </border>
    <border>
      <left style="thin">
        <color indexed="8"/>
      </left>
      <right style="hair">
        <color indexed="8"/>
      </right>
      <top/>
      <bottom style="hair">
        <color indexed="8"/>
      </bottom>
      <diagonal/>
    </border>
    <border>
      <left style="hair">
        <color indexed="8"/>
      </left>
      <right style="thin">
        <color indexed="8"/>
      </right>
      <top/>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style="thin">
        <color indexed="8"/>
      </bottom>
      <diagonal/>
    </border>
    <border>
      <left style="thin">
        <color indexed="64"/>
      </left>
      <right style="thin">
        <color indexed="64"/>
      </right>
      <top style="thin">
        <color indexed="8"/>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64"/>
      </right>
      <top/>
      <bottom/>
      <diagonal/>
    </border>
    <border>
      <left style="thin">
        <color indexed="64"/>
      </left>
      <right/>
      <top/>
      <bottom/>
      <diagonal/>
    </border>
    <border>
      <left style="thin">
        <color indexed="64"/>
      </left>
      <right/>
      <top/>
      <bottom style="thin">
        <color indexed="8"/>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double">
        <color indexed="8"/>
      </right>
      <top style="thin">
        <color indexed="8"/>
      </top>
      <bottom/>
      <diagonal/>
    </border>
    <border>
      <left style="double">
        <color indexed="8"/>
      </left>
      <right style="thin">
        <color indexed="8"/>
      </right>
      <top style="thin">
        <color indexed="8"/>
      </top>
      <bottom/>
      <diagonal/>
    </border>
    <border>
      <left style="thin">
        <color indexed="8"/>
      </left>
      <right style="double">
        <color indexed="8"/>
      </right>
      <top/>
      <bottom style="thin">
        <color indexed="8"/>
      </bottom>
      <diagonal/>
    </border>
    <border>
      <left style="double">
        <color indexed="8"/>
      </left>
      <right style="thin">
        <color indexed="8"/>
      </right>
      <top/>
      <bottom style="thin">
        <color indexed="8"/>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hair">
        <color indexed="8"/>
      </left>
      <right style="thin">
        <color indexed="8"/>
      </right>
      <top/>
      <bottom style="thin">
        <color indexed="8"/>
      </bottom>
      <diagonal/>
    </border>
    <border>
      <left style="thin">
        <color indexed="64"/>
      </left>
      <right/>
      <top style="thin">
        <color indexed="64"/>
      </top>
      <bottom style="thin">
        <color indexed="64"/>
      </bottom>
      <diagonal/>
    </border>
    <border>
      <left/>
      <right/>
      <top style="hair">
        <color indexed="8"/>
      </top>
      <bottom/>
      <diagonal/>
    </border>
    <border>
      <left style="thin">
        <color indexed="8"/>
      </left>
      <right style="thin">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hair">
        <color indexed="8"/>
      </bottom>
      <diagonal/>
    </border>
    <border>
      <left style="hair">
        <color indexed="8"/>
      </left>
      <right/>
      <top/>
      <bottom/>
      <diagonal/>
    </border>
    <border>
      <left style="hair">
        <color indexed="8"/>
      </left>
      <right style="hair">
        <color indexed="8"/>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double">
        <color indexed="64"/>
      </bottom>
      <diagonal/>
    </border>
    <border>
      <left/>
      <right/>
      <top/>
      <bottom style="medium">
        <color indexed="8"/>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medium">
        <color indexed="64"/>
      </bottom>
      <diagonal/>
    </border>
    <border>
      <left/>
      <right/>
      <top style="hair">
        <color indexed="8"/>
      </top>
      <bottom style="double">
        <color indexed="8"/>
      </bottom>
      <diagonal/>
    </border>
    <border>
      <left/>
      <right/>
      <top style="hair">
        <color indexed="64"/>
      </top>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5" fillId="0" borderId="0" applyFont="0" applyFill="0" applyBorder="0" applyAlignment="0" applyProtection="0"/>
    <xf numFmtId="0" fontId="57" fillId="0" borderId="0"/>
    <xf numFmtId="0" fontId="57" fillId="0" borderId="0"/>
    <xf numFmtId="0" fontId="63" fillId="0" borderId="0"/>
    <xf numFmtId="0" fontId="57" fillId="0" borderId="0"/>
    <xf numFmtId="0" fontId="72" fillId="2" borderId="0"/>
    <xf numFmtId="0" fontId="57" fillId="0" borderId="0"/>
    <xf numFmtId="0" fontId="57" fillId="0" borderId="0"/>
    <xf numFmtId="0" fontId="57" fillId="0" borderId="0"/>
    <xf numFmtId="174" fontId="14" fillId="0" borderId="0" applyFill="0" applyBorder="0" applyAlignment="0" applyProtection="0"/>
  </cellStyleXfs>
  <cellXfs count="868">
    <xf numFmtId="0" fontId="0" fillId="0" borderId="0" xfId="0"/>
    <xf numFmtId="0" fontId="2" fillId="0" borderId="0" xfId="0" applyFont="1"/>
    <xf numFmtId="1" fontId="1" fillId="0" borderId="1" xfId="0" applyNumberFormat="1" applyFont="1" applyBorder="1" applyAlignment="1">
      <alignment horizontal="center" wrapText="1"/>
    </xf>
    <xf numFmtId="0" fontId="1" fillId="0" borderId="0" xfId="0" applyFont="1"/>
    <xf numFmtId="0" fontId="3" fillId="0" borderId="2" xfId="0" applyFont="1" applyBorder="1" applyAlignment="1">
      <alignment wrapText="1"/>
    </xf>
    <xf numFmtId="0" fontId="3" fillId="0" borderId="0" xfId="0" applyFont="1" applyAlignment="1">
      <alignment wrapText="1"/>
    </xf>
    <xf numFmtId="3" fontId="1" fillId="0" borderId="0" xfId="0" applyNumberFormat="1" applyFont="1" applyAlignment="1">
      <alignment wrapText="1"/>
    </xf>
    <xf numFmtId="3" fontId="2" fillId="0" borderId="0" xfId="0" applyNumberFormat="1" applyFont="1" applyAlignment="1">
      <alignment wrapText="1"/>
    </xf>
    <xf numFmtId="3" fontId="1" fillId="0" borderId="0" xfId="0" applyNumberFormat="1" applyFont="1" applyAlignment="1">
      <alignment horizontal="right" wrapText="1"/>
    </xf>
    <xf numFmtId="3" fontId="2" fillId="0" borderId="0" xfId="0" applyNumberFormat="1" applyFont="1" applyAlignment="1">
      <alignment horizontal="right" wrapText="1"/>
    </xf>
    <xf numFmtId="3" fontId="2" fillId="0" borderId="1" xfId="0" applyNumberFormat="1" applyFont="1" applyBorder="1"/>
    <xf numFmtId="3" fontId="1" fillId="0" borderId="2" xfId="0" applyNumberFormat="1" applyFont="1" applyBorder="1" applyAlignment="1">
      <alignment wrapText="1"/>
    </xf>
    <xf numFmtId="3" fontId="2" fillId="0" borderId="1" xfId="0" applyNumberFormat="1" applyFont="1" applyBorder="1" applyAlignment="1">
      <alignment wrapText="1"/>
    </xf>
    <xf numFmtId="3" fontId="1" fillId="0" borderId="3" xfId="0" applyNumberFormat="1" applyFont="1" applyBorder="1" applyAlignment="1">
      <alignment wrapText="1"/>
    </xf>
    <xf numFmtId="3" fontId="1" fillId="0" borderId="4" xfId="0" applyNumberFormat="1" applyFont="1" applyBorder="1" applyAlignment="1">
      <alignment wrapText="1"/>
    </xf>
    <xf numFmtId="0" fontId="1" fillId="0" borderId="0" xfId="0" applyFont="1" applyAlignment="1">
      <alignment horizontal="center"/>
    </xf>
    <xf numFmtId="3" fontId="2" fillId="0" borderId="0" xfId="0" applyNumberFormat="1" applyFont="1" applyAlignment="1">
      <alignment horizontal="right"/>
    </xf>
    <xf numFmtId="0" fontId="1" fillId="0" borderId="0" xfId="0" applyFont="1" applyAlignment="1">
      <alignment wrapText="1"/>
    </xf>
    <xf numFmtId="1" fontId="1" fillId="0" borderId="1" xfId="0" applyNumberFormat="1" applyFont="1" applyBorder="1" applyAlignment="1">
      <alignment horizontal="center"/>
    </xf>
    <xf numFmtId="0" fontId="2" fillId="0" borderId="0" xfId="0" applyFont="1" applyAlignment="1">
      <alignment wrapText="1"/>
    </xf>
    <xf numFmtId="3" fontId="2" fillId="0" borderId="0" xfId="0" applyNumberFormat="1" applyFont="1"/>
    <xf numFmtId="3" fontId="1" fillId="0" borderId="0" xfId="0" applyNumberFormat="1" applyFont="1" applyAlignment="1">
      <alignment horizontal="right"/>
    </xf>
    <xf numFmtId="3" fontId="1" fillId="0" borderId="3" xfId="0" applyNumberFormat="1" applyFont="1" applyBorder="1" applyAlignment="1">
      <alignment horizontal="right"/>
    </xf>
    <xf numFmtId="3" fontId="1" fillId="0" borderId="5" xfId="0" applyNumberFormat="1" applyFont="1" applyBorder="1" applyAlignment="1">
      <alignment horizontal="right"/>
    </xf>
    <xf numFmtId="0" fontId="3" fillId="0" borderId="0" xfId="0" applyFont="1"/>
    <xf numFmtId="0" fontId="3" fillId="0" borderId="6" xfId="0" applyFont="1" applyBorder="1"/>
    <xf numFmtId="3" fontId="1" fillId="0" borderId="1" xfId="0" applyNumberFormat="1" applyFont="1" applyBorder="1" applyAlignment="1">
      <alignment horizontal="right"/>
    </xf>
    <xf numFmtId="3" fontId="3" fillId="0" borderId="0" xfId="0" applyNumberFormat="1" applyFont="1"/>
    <xf numFmtId="0" fontId="4" fillId="0" borderId="0" xfId="0" applyFont="1"/>
    <xf numFmtId="0" fontId="1" fillId="0" borderId="1" xfId="0" applyFont="1" applyBorder="1" applyAlignment="1">
      <alignment horizontal="center"/>
    </xf>
    <xf numFmtId="0" fontId="1" fillId="0" borderId="0" xfId="0" applyFont="1" applyAlignment="1">
      <alignment horizontal="center"/>
    </xf>
    <xf numFmtId="0" fontId="9" fillId="0" borderId="0" xfId="0" applyFont="1" applyAlignment="1">
      <alignment horizontal="center" vertical="center"/>
    </xf>
    <xf numFmtId="0" fontId="10" fillId="0" borderId="0" xfId="0" applyFont="1" applyAlignment="1">
      <alignment horizontal="justify" vertical="center"/>
    </xf>
    <xf numFmtId="0" fontId="0" fillId="0" borderId="0" xfId="0" applyAlignment="1">
      <alignment horizontal="justify" vertical="center"/>
    </xf>
    <xf numFmtId="0" fontId="11" fillId="0" borderId="0" xfId="0" applyFont="1" applyAlignment="1">
      <alignment horizontal="justify" vertical="center"/>
    </xf>
    <xf numFmtId="0" fontId="12" fillId="0" borderId="0" xfId="0" applyFont="1" applyAlignment="1">
      <alignment horizontal="justify" vertical="center"/>
    </xf>
    <xf numFmtId="0" fontId="13" fillId="0" borderId="0" xfId="0" applyFont="1" applyAlignment="1">
      <alignment horizontal="justify" vertical="center"/>
    </xf>
    <xf numFmtId="0" fontId="0" fillId="0" borderId="0" xfId="0" applyAlignment="1">
      <alignment vertical="center"/>
    </xf>
    <xf numFmtId="0" fontId="14" fillId="0" borderId="7" xfId="0" applyFont="1" applyBorder="1"/>
    <xf numFmtId="0" fontId="15" fillId="0" borderId="8" xfId="0" applyFont="1" applyBorder="1" applyAlignment="1">
      <alignment wrapText="1"/>
    </xf>
    <xf numFmtId="0" fontId="14" fillId="0" borderId="11" xfId="0" applyFont="1" applyBorder="1"/>
    <xf numFmtId="0" fontId="15" fillId="0" borderId="12" xfId="0" applyFont="1" applyBorder="1" applyAlignment="1">
      <alignment horizontal="center" wrapText="1"/>
    </xf>
    <xf numFmtId="0" fontId="15" fillId="0" borderId="13" xfId="0" applyFont="1" applyBorder="1" applyAlignment="1">
      <alignment horizontal="center" wrapText="1"/>
    </xf>
    <xf numFmtId="0" fontId="14" fillId="0" borderId="14" xfId="0" applyFont="1" applyBorder="1"/>
    <xf numFmtId="0" fontId="16" fillId="0" borderId="15" xfId="0" applyFont="1" applyBorder="1" applyAlignment="1">
      <alignment horizontal="left" wrapText="1"/>
    </xf>
    <xf numFmtId="3" fontId="15" fillId="0" borderId="13" xfId="0" applyNumberFormat="1" applyFont="1" applyBorder="1" applyAlignment="1">
      <alignment horizontal="right" wrapText="1"/>
    </xf>
    <xf numFmtId="0" fontId="17" fillId="0" borderId="15" xfId="0" applyFont="1" applyBorder="1" applyAlignment="1">
      <alignment wrapText="1"/>
    </xf>
    <xf numFmtId="164" fontId="17" fillId="0" borderId="16" xfId="0" applyNumberFormat="1" applyFont="1" applyBorder="1" applyAlignment="1">
      <alignment horizontal="right" wrapText="1"/>
    </xf>
    <xf numFmtId="0" fontId="16" fillId="0" borderId="15" xfId="0" applyFont="1" applyBorder="1" applyAlignment="1">
      <alignment wrapText="1"/>
    </xf>
    <xf numFmtId="3" fontId="15" fillId="0" borderId="17" xfId="0" applyNumberFormat="1" applyFont="1" applyBorder="1" applyAlignment="1">
      <alignment horizontal="right" wrapText="1"/>
    </xf>
    <xf numFmtId="0" fontId="18" fillId="0" borderId="15" xfId="0" applyFont="1" applyBorder="1" applyAlignment="1">
      <alignment wrapText="1"/>
    </xf>
    <xf numFmtId="3" fontId="17" fillId="0" borderId="17" xfId="0" applyNumberFormat="1" applyFont="1" applyBorder="1" applyAlignment="1">
      <alignment horizontal="right" wrapText="1"/>
    </xf>
    <xf numFmtId="0" fontId="14" fillId="0" borderId="9" xfId="0" applyFont="1" applyBorder="1"/>
    <xf numFmtId="0" fontId="15" fillId="0" borderId="18" xfId="0" applyFont="1" applyBorder="1" applyAlignment="1">
      <alignment wrapText="1"/>
    </xf>
    <xf numFmtId="0" fontId="19" fillId="0" borderId="8" xfId="0" applyFont="1" applyBorder="1" applyAlignment="1">
      <alignment horizontal="center"/>
    </xf>
    <xf numFmtId="0" fontId="19" fillId="0" borderId="12" xfId="0" applyFont="1" applyBorder="1" applyAlignment="1">
      <alignment horizontal="center"/>
    </xf>
    <xf numFmtId="0" fontId="19" fillId="0" borderId="13" xfId="0" applyFont="1" applyBorder="1" applyAlignment="1">
      <alignment horizontal="center"/>
    </xf>
    <xf numFmtId="0" fontId="19" fillId="0" borderId="19" xfId="0" applyFont="1" applyBorder="1"/>
    <xf numFmtId="3" fontId="19" fillId="0" borderId="13" xfId="0" applyNumberFormat="1" applyFont="1" applyBorder="1"/>
    <xf numFmtId="3" fontId="19" fillId="0" borderId="13" xfId="0" applyNumberFormat="1" applyFont="1" applyBorder="1" applyAlignment="1">
      <alignment horizontal="right"/>
    </xf>
    <xf numFmtId="0" fontId="20" fillId="0" borderId="19" xfId="0" applyFont="1" applyBorder="1"/>
    <xf numFmtId="164" fontId="20" fillId="0" borderId="16" xfId="0" applyNumberFormat="1" applyFont="1" applyBorder="1" applyAlignment="1">
      <alignment horizontal="right"/>
    </xf>
    <xf numFmtId="3" fontId="19" fillId="0" borderId="17" xfId="0" applyNumberFormat="1" applyFont="1" applyBorder="1" applyAlignment="1">
      <alignment horizontal="right"/>
    </xf>
    <xf numFmtId="3" fontId="20" fillId="0" borderId="16" xfId="0" applyNumberFormat="1" applyFont="1" applyBorder="1" applyAlignment="1">
      <alignment horizontal="right"/>
    </xf>
    <xf numFmtId="3" fontId="19" fillId="0" borderId="20" xfId="0" applyNumberFormat="1" applyFont="1" applyBorder="1" applyAlignment="1">
      <alignment horizontal="right"/>
    </xf>
    <xf numFmtId="3" fontId="19" fillId="0" borderId="17" xfId="0" applyNumberFormat="1" applyFont="1" applyBorder="1"/>
    <xf numFmtId="164" fontId="20" fillId="0" borderId="21" xfId="0" applyNumberFormat="1" applyFont="1" applyBorder="1" applyAlignment="1">
      <alignment horizontal="right"/>
    </xf>
    <xf numFmtId="0" fontId="20" fillId="0" borderId="0" xfId="0" applyFont="1"/>
    <xf numFmtId="164" fontId="20" fillId="0" borderId="20" xfId="0" applyNumberFormat="1" applyFont="1" applyBorder="1" applyAlignment="1">
      <alignment horizontal="right"/>
    </xf>
    <xf numFmtId="0" fontId="19" fillId="0" borderId="0" xfId="0" applyFont="1"/>
    <xf numFmtId="0" fontId="20" fillId="0" borderId="15" xfId="0" applyFont="1" applyBorder="1"/>
    <xf numFmtId="0" fontId="20" fillId="0" borderId="22" xfId="0" applyFont="1" applyBorder="1"/>
    <xf numFmtId="164" fontId="20" fillId="0" borderId="23" xfId="0" applyNumberFormat="1" applyFont="1" applyBorder="1" applyAlignment="1">
      <alignment horizontal="right"/>
    </xf>
    <xf numFmtId="0" fontId="14" fillId="0" borderId="25" xfId="0" applyFont="1" applyBorder="1"/>
    <xf numFmtId="0" fontId="14" fillId="0" borderId="26" xfId="0" applyFont="1" applyBorder="1"/>
    <xf numFmtId="0" fontId="21" fillId="0" borderId="26" xfId="0" applyFont="1" applyBorder="1"/>
    <xf numFmtId="0" fontId="22" fillId="0" borderId="26" xfId="0" applyFont="1" applyBorder="1"/>
    <xf numFmtId="0" fontId="14" fillId="0" borderId="27" xfId="0" applyFont="1" applyBorder="1"/>
    <xf numFmtId="0" fontId="23" fillId="0" borderId="0" xfId="0" applyFont="1" applyAlignment="1">
      <alignment horizontal="justify" vertical="center"/>
    </xf>
    <xf numFmtId="0" fontId="19" fillId="0" borderId="20" xfId="0" applyFont="1" applyBorder="1" applyAlignment="1">
      <alignment horizontal="center"/>
    </xf>
    <xf numFmtId="0" fontId="19" fillId="0" borderId="17" xfId="0" applyFont="1" applyBorder="1" applyAlignment="1">
      <alignment horizontal="center"/>
    </xf>
    <xf numFmtId="0" fontId="20" fillId="0" borderId="28" xfId="0" applyFont="1" applyBorder="1"/>
    <xf numFmtId="3" fontId="17" fillId="0" borderId="16" xfId="0" applyNumberFormat="1" applyFont="1" applyBorder="1"/>
    <xf numFmtId="0" fontId="20" fillId="0" borderId="29" xfId="0" applyFont="1" applyBorder="1"/>
    <xf numFmtId="0" fontId="20" fillId="0" borderId="30" xfId="0" applyFont="1" applyBorder="1"/>
    <xf numFmtId="0" fontId="19" fillId="0" borderId="13" xfId="0" applyFont="1" applyBorder="1"/>
    <xf numFmtId="0" fontId="17" fillId="0" borderId="0" xfId="0" applyFont="1"/>
    <xf numFmtId="0" fontId="15" fillId="0" borderId="13" xfId="0" applyFont="1" applyBorder="1" applyAlignment="1">
      <alignment horizontal="center"/>
    </xf>
    <xf numFmtId="3" fontId="17" fillId="0" borderId="13" xfId="0" applyNumberFormat="1" applyFont="1" applyBorder="1" applyAlignment="1">
      <alignment horizontal="center"/>
    </xf>
    <xf numFmtId="3" fontId="17" fillId="0" borderId="0" xfId="0" applyNumberFormat="1" applyFont="1"/>
    <xf numFmtId="0" fontId="25" fillId="0" borderId="0" xfId="0" applyFont="1" applyAlignment="1">
      <alignment horizontal="justify" vertical="center"/>
    </xf>
    <xf numFmtId="0" fontId="26" fillId="0" borderId="0" xfId="0" applyFont="1" applyAlignment="1">
      <alignment horizontal="justify" vertical="center"/>
    </xf>
    <xf numFmtId="0" fontId="27" fillId="0" borderId="20" xfId="0" applyFont="1" applyBorder="1"/>
    <xf numFmtId="0" fontId="27" fillId="0" borderId="17" xfId="0" applyFont="1" applyBorder="1" applyAlignment="1">
      <alignment horizontal="center"/>
    </xf>
    <xf numFmtId="0" fontId="27" fillId="0" borderId="13" xfId="0" applyFont="1" applyBorder="1" applyAlignment="1">
      <alignment horizontal="center"/>
    </xf>
    <xf numFmtId="0" fontId="15" fillId="0" borderId="20" xfId="0" applyFont="1" applyBorder="1" applyAlignment="1">
      <alignment wrapText="1"/>
    </xf>
    <xf numFmtId="3" fontId="15" fillId="0" borderId="15" xfId="0" applyNumberFormat="1" applyFont="1" applyBorder="1" applyAlignment="1">
      <alignment wrapText="1"/>
    </xf>
    <xf numFmtId="0" fontId="15" fillId="0" borderId="16" xfId="0" applyFont="1" applyBorder="1" applyAlignment="1">
      <alignment wrapText="1"/>
    </xf>
    <xf numFmtId="3" fontId="15" fillId="0" borderId="15" xfId="0" applyNumberFormat="1" applyFont="1" applyBorder="1"/>
    <xf numFmtId="0" fontId="17" fillId="0" borderId="16" xfId="0" applyFont="1" applyBorder="1" applyAlignment="1">
      <alignment wrapText="1"/>
    </xf>
    <xf numFmtId="3" fontId="17" fillId="0" borderId="31" xfId="0" applyNumberFormat="1" applyFont="1" applyBorder="1"/>
    <xf numFmtId="3" fontId="17" fillId="0" borderId="15" xfId="0" applyNumberFormat="1" applyFont="1" applyBorder="1"/>
    <xf numFmtId="164" fontId="20" fillId="0" borderId="15" xfId="0" applyNumberFormat="1" applyFont="1" applyBorder="1"/>
    <xf numFmtId="0" fontId="17" fillId="0" borderId="17" xfId="0" applyFont="1" applyBorder="1" applyAlignment="1">
      <alignment wrapText="1"/>
    </xf>
    <xf numFmtId="3" fontId="17" fillId="0" borderId="12" xfId="0" applyNumberFormat="1" applyFont="1" applyBorder="1" applyAlignment="1">
      <alignment wrapText="1"/>
    </xf>
    <xf numFmtId="3" fontId="15" fillId="0" borderId="8" xfId="0" applyNumberFormat="1" applyFont="1" applyBorder="1"/>
    <xf numFmtId="3" fontId="17" fillId="0" borderId="15" xfId="0" applyNumberFormat="1" applyFont="1" applyBorder="1" applyAlignment="1">
      <alignment horizontal="right"/>
    </xf>
    <xf numFmtId="0" fontId="15" fillId="0" borderId="17" xfId="0" applyFont="1" applyBorder="1" applyAlignment="1">
      <alignment horizontal="justify" vertical="top" wrapText="1"/>
    </xf>
    <xf numFmtId="3" fontId="15" fillId="0" borderId="12" xfId="0" applyNumberFormat="1" applyFont="1" applyBorder="1" applyAlignment="1">
      <alignment horizontal="right" vertical="top" wrapText="1"/>
    </xf>
    <xf numFmtId="0" fontId="15" fillId="0" borderId="13" xfId="0" applyFont="1" applyBorder="1"/>
    <xf numFmtId="3" fontId="15" fillId="0" borderId="13" xfId="0" applyNumberFormat="1" applyFont="1" applyBorder="1" applyAlignment="1">
      <alignment horizontal="right"/>
    </xf>
    <xf numFmtId="0" fontId="7" fillId="0" borderId="32" xfId="0" applyFont="1" applyBorder="1" applyAlignment="1">
      <alignment horizontal="center"/>
    </xf>
    <xf numFmtId="0" fontId="7" fillId="0" borderId="35" xfId="0" applyFont="1" applyBorder="1" applyAlignment="1">
      <alignment horizontal="center"/>
    </xf>
    <xf numFmtId="0" fontId="7" fillId="0" borderId="24" xfId="0" applyFont="1" applyBorder="1" applyAlignment="1">
      <alignment horizontal="center"/>
    </xf>
    <xf numFmtId="0" fontId="28" fillId="0" borderId="36" xfId="0" applyFont="1" applyBorder="1" applyAlignment="1">
      <alignment horizontal="left"/>
    </xf>
    <xf numFmtId="165" fontId="28" fillId="0" borderId="37" xfId="1" applyNumberFormat="1" applyFont="1" applyBorder="1" applyAlignment="1">
      <alignment horizontal="right"/>
    </xf>
    <xf numFmtId="165" fontId="28" fillId="0" borderId="38" xfId="1" applyNumberFormat="1" applyFont="1" applyBorder="1" applyAlignment="1">
      <alignment horizontal="right"/>
    </xf>
    <xf numFmtId="0" fontId="28" fillId="0" borderId="26" xfId="0" applyFont="1" applyBorder="1" applyAlignment="1">
      <alignment horizontal="left"/>
    </xf>
    <xf numFmtId="3" fontId="13" fillId="0" borderId="37" xfId="0" applyNumberFormat="1" applyFont="1" applyBorder="1"/>
    <xf numFmtId="0" fontId="13" fillId="0" borderId="37" xfId="0" applyFont="1" applyBorder="1"/>
    <xf numFmtId="0" fontId="28" fillId="0" borderId="39" xfId="0" applyFont="1" applyBorder="1" applyAlignment="1">
      <alignment horizontal="left"/>
    </xf>
    <xf numFmtId="0" fontId="13" fillId="0" borderId="26" xfId="0" applyFont="1" applyBorder="1"/>
    <xf numFmtId="0" fontId="28" fillId="0" borderId="37" xfId="0" applyFont="1" applyBorder="1" applyAlignment="1">
      <alignment horizontal="left"/>
    </xf>
    <xf numFmtId="0" fontId="13" fillId="0" borderId="39" xfId="0" applyFont="1" applyBorder="1"/>
    <xf numFmtId="0" fontId="28" fillId="0" borderId="40" xfId="0" applyFont="1" applyBorder="1" applyAlignment="1">
      <alignment horizontal="left"/>
    </xf>
    <xf numFmtId="165" fontId="28" fillId="0" borderId="26" xfId="1" applyNumberFormat="1" applyFont="1" applyBorder="1" applyAlignment="1">
      <alignment horizontal="right"/>
    </xf>
    <xf numFmtId="0" fontId="28" fillId="0" borderId="14" xfId="0" applyFont="1" applyBorder="1" applyAlignment="1">
      <alignment horizontal="left"/>
    </xf>
    <xf numFmtId="3" fontId="13" fillId="0" borderId="26" xfId="0" applyNumberFormat="1" applyFont="1" applyBorder="1"/>
    <xf numFmtId="0" fontId="28" fillId="0" borderId="0" xfId="0" applyFont="1" applyAlignment="1">
      <alignment horizontal="left"/>
    </xf>
    <xf numFmtId="0" fontId="13" fillId="0" borderId="14" xfId="0" applyFont="1" applyBorder="1"/>
    <xf numFmtId="0" fontId="13" fillId="0" borderId="40" xfId="0" applyFont="1" applyBorder="1"/>
    <xf numFmtId="0" fontId="28" fillId="0" borderId="14" xfId="0" applyFont="1" applyBorder="1"/>
    <xf numFmtId="0" fontId="28" fillId="0" borderId="41" xfId="0" applyFont="1" applyBorder="1" applyAlignment="1">
      <alignment horizontal="left"/>
    </xf>
    <xf numFmtId="165" fontId="28" fillId="0" borderId="42" xfId="1" applyNumberFormat="1" applyFont="1" applyBorder="1" applyAlignment="1">
      <alignment horizontal="right"/>
    </xf>
    <xf numFmtId="165" fontId="28" fillId="0" borderId="43" xfId="1" applyNumberFormat="1" applyFont="1" applyBorder="1" applyAlignment="1">
      <alignment horizontal="right"/>
    </xf>
    <xf numFmtId="0" fontId="29" fillId="0" borderId="3" xfId="0" applyFont="1" applyBorder="1"/>
    <xf numFmtId="165" fontId="30" fillId="0" borderId="3" xfId="1" applyNumberFormat="1" applyFont="1" applyFill="1" applyBorder="1" applyAlignment="1" applyProtection="1"/>
    <xf numFmtId="0" fontId="7" fillId="0" borderId="20" xfId="0" applyFont="1" applyBorder="1"/>
    <xf numFmtId="0" fontId="7" fillId="0" borderId="17" xfId="0" applyFont="1" applyBorder="1" applyAlignment="1">
      <alignment horizontal="center"/>
    </xf>
    <xf numFmtId="0" fontId="7" fillId="0" borderId="13" xfId="0" applyFont="1" applyBorder="1" applyAlignment="1">
      <alignment horizontal="center"/>
    </xf>
    <xf numFmtId="0" fontId="18" fillId="0" borderId="16" xfId="0" applyFont="1" applyBorder="1" applyAlignment="1">
      <alignment horizontal="justify" wrapText="1"/>
    </xf>
    <xf numFmtId="3" fontId="18" fillId="0" borderId="0" xfId="0" applyNumberFormat="1" applyFont="1"/>
    <xf numFmtId="165" fontId="18" fillId="0" borderId="16" xfId="1" applyNumberFormat="1" applyFont="1" applyFill="1" applyBorder="1" applyAlignment="1" applyProtection="1"/>
    <xf numFmtId="0" fontId="18" fillId="0" borderId="39" xfId="0" applyFont="1" applyBorder="1" applyAlignment="1">
      <alignment horizontal="justify" wrapText="1"/>
    </xf>
    <xf numFmtId="165" fontId="18" fillId="0" borderId="15" xfId="1" applyNumberFormat="1" applyFont="1" applyFill="1" applyBorder="1" applyAlignment="1" applyProtection="1"/>
    <xf numFmtId="0" fontId="18" fillId="0" borderId="37" xfId="0" applyFont="1" applyBorder="1"/>
    <xf numFmtId="165" fontId="15" fillId="0" borderId="13" xfId="0" applyNumberFormat="1" applyFont="1" applyBorder="1"/>
    <xf numFmtId="0" fontId="31" fillId="0" borderId="0" xfId="0" applyFont="1" applyAlignment="1">
      <alignment horizontal="justify" vertical="center"/>
    </xf>
    <xf numFmtId="0" fontId="23" fillId="0" borderId="0" xfId="0" applyFont="1" applyAlignment="1">
      <alignment vertical="center"/>
    </xf>
    <xf numFmtId="0" fontId="23" fillId="0" borderId="0" xfId="0" applyFont="1" applyAlignment="1">
      <alignment horizontal="left" vertical="center" indent="1"/>
    </xf>
    <xf numFmtId="0" fontId="7" fillId="0" borderId="9" xfId="0" applyFont="1" applyBorder="1" applyAlignment="1">
      <alignment horizontal="center"/>
    </xf>
    <xf numFmtId="0" fontId="7" fillId="0" borderId="10" xfId="0" applyFont="1" applyBorder="1" applyAlignment="1">
      <alignment horizontal="center"/>
    </xf>
    <xf numFmtId="0" fontId="7" fillId="0" borderId="13" xfId="0" applyFont="1" applyBorder="1"/>
    <xf numFmtId="165" fontId="7" fillId="0" borderId="13" xfId="1" applyNumberFormat="1" applyFont="1" applyFill="1" applyBorder="1" applyAlignment="1" applyProtection="1">
      <alignment horizontal="center"/>
    </xf>
    <xf numFmtId="0" fontId="32" fillId="0" borderId="20" xfId="0" applyFont="1" applyBorder="1" applyAlignment="1">
      <alignment horizontal="center"/>
    </xf>
    <xf numFmtId="165" fontId="32" fillId="0" borderId="20" xfId="1" applyNumberFormat="1" applyFont="1" applyFill="1" applyBorder="1" applyAlignment="1" applyProtection="1">
      <alignment horizontal="right"/>
    </xf>
    <xf numFmtId="0" fontId="32" fillId="0" borderId="16" xfId="0" applyFont="1" applyBorder="1" applyAlignment="1">
      <alignment horizontal="center"/>
    </xf>
    <xf numFmtId="165" fontId="32" fillId="0" borderId="16" xfId="1" applyNumberFormat="1" applyFont="1" applyFill="1" applyBorder="1" applyAlignment="1" applyProtection="1">
      <alignment horizontal="right"/>
    </xf>
    <xf numFmtId="0" fontId="18" fillId="0" borderId="16" xfId="0" applyFont="1" applyBorder="1"/>
    <xf numFmtId="1" fontId="18" fillId="0" borderId="16" xfId="0" applyNumberFormat="1" applyFont="1" applyBorder="1" applyAlignment="1">
      <alignment horizontal="right"/>
    </xf>
    <xf numFmtId="165" fontId="18" fillId="0" borderId="16" xfId="1" applyNumberFormat="1" applyFont="1" applyFill="1" applyBorder="1" applyAlignment="1" applyProtection="1">
      <alignment horizontal="right"/>
    </xf>
    <xf numFmtId="0" fontId="30" fillId="0" borderId="13" xfId="0" applyFont="1" applyBorder="1"/>
    <xf numFmtId="165" fontId="30" fillId="0" borderId="13" xfId="1" applyNumberFormat="1" applyFont="1" applyFill="1" applyBorder="1" applyAlignment="1" applyProtection="1"/>
    <xf numFmtId="0" fontId="30" fillId="0" borderId="20" xfId="0" applyFont="1" applyBorder="1" applyAlignment="1">
      <alignment horizontal="center"/>
    </xf>
    <xf numFmtId="165" fontId="18" fillId="0" borderId="44" xfId="1" applyNumberFormat="1" applyFont="1" applyFill="1" applyBorder="1" applyAlignment="1" applyProtection="1"/>
    <xf numFmtId="165" fontId="32" fillId="0" borderId="44" xfId="1" applyNumberFormat="1" applyFont="1" applyFill="1" applyBorder="1" applyAlignment="1" applyProtection="1">
      <alignment horizontal="right"/>
    </xf>
    <xf numFmtId="0" fontId="18" fillId="0" borderId="14" xfId="0" applyFont="1" applyBorder="1"/>
    <xf numFmtId="1" fontId="18" fillId="0" borderId="16" xfId="0" applyNumberFormat="1" applyFont="1" applyBorder="1"/>
    <xf numFmtId="165" fontId="18" fillId="0" borderId="15" xfId="1" applyNumberFormat="1" applyFont="1" applyFill="1" applyBorder="1" applyAlignment="1" applyProtection="1">
      <alignment horizontal="right"/>
    </xf>
    <xf numFmtId="0" fontId="18" fillId="0" borderId="16" xfId="0" applyFont="1" applyBorder="1" applyAlignment="1">
      <alignment horizontal="right"/>
    </xf>
    <xf numFmtId="165" fontId="18" fillId="0" borderId="14" xfId="1" applyNumberFormat="1" applyFont="1" applyFill="1" applyBorder="1" applyAlignment="1" applyProtection="1">
      <alignment horizontal="right"/>
    </xf>
    <xf numFmtId="0" fontId="18" fillId="0" borderId="20" xfId="0" applyFont="1" applyBorder="1"/>
    <xf numFmtId="165" fontId="30" fillId="0" borderId="16" xfId="1" applyNumberFormat="1" applyFont="1" applyFill="1" applyBorder="1" applyAlignment="1" applyProtection="1"/>
    <xf numFmtId="0" fontId="30" fillId="0" borderId="16" xfId="0" applyFont="1" applyBorder="1"/>
    <xf numFmtId="165" fontId="15" fillId="0" borderId="13" xfId="1" applyNumberFormat="1" applyFont="1" applyFill="1" applyBorder="1" applyAlignment="1" applyProtection="1"/>
    <xf numFmtId="0" fontId="17" fillId="0" borderId="20" xfId="0" applyFont="1" applyBorder="1" applyAlignment="1">
      <alignment horizontal="right" vertical="top" wrapText="1"/>
    </xf>
    <xf numFmtId="0" fontId="17" fillId="0" borderId="16" xfId="0" applyFont="1" applyBorder="1" applyAlignment="1">
      <alignment horizontal="right" vertical="top" wrapText="1"/>
    </xf>
    <xf numFmtId="3" fontId="17" fillId="0" borderId="16" xfId="0" applyNumberFormat="1" applyFont="1" applyBorder="1" applyAlignment="1">
      <alignment horizontal="right" wrapText="1"/>
    </xf>
    <xf numFmtId="0" fontId="17" fillId="0" borderId="13" xfId="0" applyFont="1" applyBorder="1" applyAlignment="1">
      <alignment wrapText="1"/>
    </xf>
    <xf numFmtId="3" fontId="17" fillId="0" borderId="13" xfId="0" applyNumberFormat="1" applyFont="1" applyBorder="1" applyAlignment="1">
      <alignment horizontal="right" wrapText="1"/>
    </xf>
    <xf numFmtId="3" fontId="7" fillId="0" borderId="13" xfId="0" applyNumberFormat="1" applyFont="1" applyBorder="1" applyAlignment="1">
      <alignment horizontal="right"/>
    </xf>
    <xf numFmtId="0" fontId="10" fillId="0" borderId="0" xfId="0" applyFont="1" applyAlignment="1">
      <alignment vertical="center"/>
    </xf>
    <xf numFmtId="0" fontId="33" fillId="0" borderId="0" xfId="0" applyFont="1"/>
    <xf numFmtId="0" fontId="14" fillId="0" borderId="0" xfId="0" applyFont="1"/>
    <xf numFmtId="164" fontId="17" fillId="0" borderId="16" xfId="0" applyNumberFormat="1" applyFont="1" applyBorder="1" applyAlignment="1">
      <alignment horizontal="right"/>
    </xf>
    <xf numFmtId="0" fontId="17" fillId="0" borderId="16" xfId="0" applyFont="1" applyBorder="1"/>
    <xf numFmtId="3" fontId="15" fillId="0" borderId="9" xfId="0" applyNumberFormat="1" applyFont="1" applyBorder="1" applyAlignment="1">
      <alignment horizontal="right"/>
    </xf>
    <xf numFmtId="0" fontId="17" fillId="0" borderId="0" xfId="0" applyFont="1" applyAlignment="1">
      <alignment horizontal="justify"/>
    </xf>
    <xf numFmtId="0" fontId="34" fillId="0" borderId="0" xfId="0" applyFont="1"/>
    <xf numFmtId="0" fontId="1" fillId="0" borderId="0" xfId="0" applyFont="1" applyAlignment="1">
      <alignment horizontal="justify"/>
    </xf>
    <xf numFmtId="0" fontId="17" fillId="0" borderId="20" xfId="0" applyFont="1" applyBorder="1"/>
    <xf numFmtId="0" fontId="14" fillId="0" borderId="17" xfId="0" applyFont="1" applyBorder="1"/>
    <xf numFmtId="0" fontId="27" fillId="0" borderId="13" xfId="0" applyFont="1" applyBorder="1"/>
    <xf numFmtId="164" fontId="15" fillId="0" borderId="24" xfId="0" applyNumberFormat="1" applyFont="1" applyBorder="1" applyAlignment="1">
      <alignment horizontal="right"/>
    </xf>
    <xf numFmtId="165" fontId="28" fillId="0" borderId="20" xfId="1" applyNumberFormat="1" applyFont="1" applyFill="1" applyBorder="1" applyAlignment="1" applyProtection="1">
      <alignment horizontal="right"/>
    </xf>
    <xf numFmtId="165" fontId="28" fillId="0" borderId="16" xfId="1" applyNumberFormat="1" applyFont="1" applyFill="1" applyBorder="1" applyAlignment="1" applyProtection="1">
      <alignment horizontal="right"/>
    </xf>
    <xf numFmtId="0" fontId="18" fillId="0" borderId="39" xfId="0" applyFont="1" applyBorder="1"/>
    <xf numFmtId="165" fontId="28" fillId="0" borderId="15" xfId="1" applyNumberFormat="1" applyFont="1" applyFill="1" applyBorder="1" applyAlignment="1" applyProtection="1">
      <alignment horizontal="right"/>
    </xf>
    <xf numFmtId="0" fontId="27" fillId="0" borderId="20" xfId="0" applyFont="1" applyBorder="1" applyAlignment="1">
      <alignment horizontal="center" vertical="top" wrapText="1"/>
    </xf>
    <xf numFmtId="0" fontId="27" fillId="0" borderId="11" xfId="0" applyFont="1" applyBorder="1" applyAlignment="1">
      <alignment horizontal="center" vertical="top" wrapText="1"/>
    </xf>
    <xf numFmtId="0" fontId="27" fillId="0" borderId="13" xfId="0" applyFont="1" applyBorder="1" applyAlignment="1">
      <alignment horizontal="center" vertical="top" wrapText="1"/>
    </xf>
    <xf numFmtId="0" fontId="35" fillId="0" borderId="20" xfId="0" applyFont="1" applyBorder="1" applyAlignment="1">
      <alignment horizontal="justify" wrapText="1"/>
    </xf>
    <xf numFmtId="0" fontId="35" fillId="0" borderId="16" xfId="0" applyFont="1" applyBorder="1" applyAlignment="1">
      <alignment horizontal="justify" wrapText="1"/>
    </xf>
    <xf numFmtId="0" fontId="35" fillId="0" borderId="17" xfId="0" applyFont="1" applyBorder="1" applyAlignment="1">
      <alignment horizontal="justify" wrapText="1"/>
    </xf>
    <xf numFmtId="0" fontId="27" fillId="0" borderId="13" xfId="0" applyFont="1" applyBorder="1" applyAlignment="1">
      <alignment horizontal="justify" wrapText="1"/>
    </xf>
    <xf numFmtId="3" fontId="15" fillId="0" borderId="13" xfId="0" applyNumberFormat="1" applyFont="1" applyBorder="1"/>
    <xf numFmtId="0" fontId="6" fillId="0" borderId="0" xfId="0" applyFont="1" applyAlignment="1">
      <alignment horizontal="justify" vertical="center"/>
    </xf>
    <xf numFmtId="0" fontId="18" fillId="0" borderId="13" xfId="0" applyFont="1" applyBorder="1" applyAlignment="1">
      <alignment horizontal="justify" vertical="top" wrapText="1"/>
    </xf>
    <xf numFmtId="0" fontId="18" fillId="0" borderId="20" xfId="0" applyFont="1" applyBorder="1" applyAlignment="1">
      <alignment horizontal="center" vertical="top" wrapText="1"/>
    </xf>
    <xf numFmtId="0" fontId="18" fillId="0" borderId="13" xfId="0" applyFont="1" applyBorder="1" applyAlignment="1">
      <alignment horizontal="center" vertical="top" wrapText="1"/>
    </xf>
    <xf numFmtId="0" fontId="18" fillId="0" borderId="45" xfId="0" applyFont="1" applyBorder="1" applyAlignment="1">
      <alignment horizontal="center" vertical="top" wrapText="1"/>
    </xf>
    <xf numFmtId="0" fontId="18" fillId="0" borderId="46" xfId="0" applyFont="1" applyBorder="1" applyAlignment="1">
      <alignment horizontal="center" vertical="top" wrapText="1"/>
    </xf>
    <xf numFmtId="0" fontId="18" fillId="0" borderId="17" xfId="0" applyFont="1" applyBorder="1" applyAlignment="1">
      <alignment horizontal="center" vertical="top" wrapText="1"/>
    </xf>
    <xf numFmtId="0" fontId="18" fillId="0" borderId="47" xfId="0" applyFont="1" applyBorder="1" applyAlignment="1">
      <alignment horizontal="center" vertical="top" wrapText="1"/>
    </xf>
    <xf numFmtId="0" fontId="18" fillId="0" borderId="48" xfId="0" applyFont="1" applyBorder="1" applyAlignment="1">
      <alignment horizontal="center" vertical="top" wrapText="1"/>
    </xf>
    <xf numFmtId="2" fontId="18" fillId="0" borderId="13" xfId="0" applyNumberFormat="1" applyFont="1" applyBorder="1" applyAlignment="1">
      <alignment horizontal="justify" vertical="center" wrapText="1"/>
    </xf>
    <xf numFmtId="3" fontId="18" fillId="0" borderId="13" xfId="0" applyNumberFormat="1" applyFont="1" applyBorder="1" applyAlignment="1">
      <alignment horizontal="right" wrapText="1"/>
    </xf>
    <xf numFmtId="3" fontId="28" fillId="0" borderId="13" xfId="0" applyNumberFormat="1" applyFont="1" applyBorder="1" applyAlignment="1">
      <alignment horizontal="right"/>
    </xf>
    <xf numFmtId="3" fontId="18" fillId="0" borderId="49" xfId="0" applyNumberFormat="1" applyFont="1" applyBorder="1" applyAlignment="1">
      <alignment horizontal="right" wrapText="1"/>
    </xf>
    <xf numFmtId="3" fontId="18" fillId="0" borderId="50" xfId="0" applyNumberFormat="1" applyFont="1" applyBorder="1" applyAlignment="1">
      <alignment horizontal="right" wrapText="1"/>
    </xf>
    <xf numFmtId="3" fontId="35" fillId="0" borderId="13" xfId="0" applyNumberFormat="1" applyFont="1" applyBorder="1" applyAlignment="1">
      <alignment horizontal="right" wrapText="1"/>
    </xf>
    <xf numFmtId="0" fontId="18" fillId="0" borderId="13" xfId="0" applyFont="1" applyBorder="1" applyAlignment="1">
      <alignment horizontal="center" wrapText="1"/>
    </xf>
    <xf numFmtId="3" fontId="18" fillId="0" borderId="13" xfId="0" applyNumberFormat="1" applyFont="1" applyBorder="1" applyAlignment="1">
      <alignment horizontal="center" wrapText="1"/>
    </xf>
    <xf numFmtId="3" fontId="18" fillId="0" borderId="50" xfId="0" applyNumberFormat="1" applyFont="1" applyBorder="1" applyAlignment="1">
      <alignment horizontal="center" wrapText="1"/>
    </xf>
    <xf numFmtId="0" fontId="18" fillId="0" borderId="13" xfId="0" applyFont="1" applyBorder="1" applyAlignment="1">
      <alignment horizontal="right" wrapText="1"/>
    </xf>
    <xf numFmtId="3" fontId="28" fillId="0" borderId="13" xfId="0" applyNumberFormat="1" applyFont="1" applyBorder="1" applyAlignment="1">
      <alignment horizontal="right" wrapText="1"/>
    </xf>
    <xf numFmtId="3" fontId="18" fillId="0" borderId="13" xfId="0" applyNumberFormat="1" applyFont="1" applyBorder="1" applyAlignment="1">
      <alignment wrapText="1"/>
    </xf>
    <xf numFmtId="3" fontId="30" fillId="0" borderId="13" xfId="0" applyNumberFormat="1" applyFont="1" applyBorder="1" applyAlignment="1">
      <alignment horizontal="right" wrapText="1"/>
    </xf>
    <xf numFmtId="0" fontId="2" fillId="0" borderId="0" xfId="0" applyFont="1" applyAlignment="1">
      <alignment horizontal="justify"/>
    </xf>
    <xf numFmtId="0" fontId="2" fillId="0" borderId="13" xfId="0" applyFont="1" applyBorder="1" applyAlignment="1">
      <alignment horizontal="center" vertical="center" wrapText="1"/>
    </xf>
    <xf numFmtId="0" fontId="2" fillId="0" borderId="20" xfId="0" applyFont="1" applyBorder="1" applyAlignment="1">
      <alignment horizontal="justify" vertical="top" wrapText="1"/>
    </xf>
    <xf numFmtId="0" fontId="2" fillId="0" borderId="16" xfId="0" applyFont="1" applyBorder="1" applyAlignment="1">
      <alignment horizontal="justify" vertical="top" wrapText="1"/>
    </xf>
    <xf numFmtId="0" fontId="2" fillId="0" borderId="17" xfId="0" applyFont="1" applyBorder="1" applyAlignment="1">
      <alignment horizontal="justify" vertical="top" wrapText="1"/>
    </xf>
    <xf numFmtId="0" fontId="18" fillId="0" borderId="20" xfId="0" applyFont="1" applyBorder="1" applyAlignment="1">
      <alignment horizontal="justify" vertical="top" wrapText="1"/>
    </xf>
    <xf numFmtId="0" fontId="2" fillId="0" borderId="20" xfId="0" applyFont="1" applyBorder="1" applyAlignment="1">
      <alignment horizontal="center" vertical="top" wrapText="1"/>
    </xf>
    <xf numFmtId="0" fontId="2" fillId="0" borderId="16" xfId="0" applyFont="1" applyBorder="1" applyAlignment="1">
      <alignment horizontal="center" vertical="top" wrapText="1"/>
    </xf>
    <xf numFmtId="0" fontId="2" fillId="0" borderId="17" xfId="0" applyFont="1" applyBorder="1" applyAlignment="1">
      <alignment horizontal="center" vertical="top" wrapText="1"/>
    </xf>
    <xf numFmtId="0" fontId="1" fillId="0" borderId="20" xfId="0" applyFont="1" applyBorder="1" applyAlignment="1">
      <alignment horizontal="justify" vertical="top" wrapText="1"/>
    </xf>
    <xf numFmtId="0" fontId="2" fillId="0" borderId="20" xfId="0" applyFont="1" applyBorder="1" applyAlignment="1">
      <alignment horizontal="right" vertical="top" wrapText="1"/>
    </xf>
    <xf numFmtId="3" fontId="2" fillId="0" borderId="16" xfId="0" applyNumberFormat="1" applyFont="1" applyBorder="1" applyAlignment="1">
      <alignment horizontal="right" wrapText="1"/>
    </xf>
    <xf numFmtId="0" fontId="2" fillId="0" borderId="17" xfId="0" applyFont="1" applyBorder="1" applyAlignment="1">
      <alignment horizontal="right" vertical="top" wrapText="1"/>
    </xf>
    <xf numFmtId="0" fontId="1" fillId="0" borderId="13" xfId="0" applyFont="1" applyBorder="1" applyAlignment="1">
      <alignment horizontal="center" vertical="top" wrapText="1"/>
    </xf>
    <xf numFmtId="3" fontId="1" fillId="0" borderId="13" xfId="0" applyNumberFormat="1" applyFont="1" applyBorder="1" applyAlignment="1">
      <alignment horizontal="right" vertical="top" wrapText="1"/>
    </xf>
    <xf numFmtId="0" fontId="2" fillId="0" borderId="13" xfId="0" applyFont="1" applyBorder="1" applyAlignment="1">
      <alignment horizontal="justify" vertical="top" wrapText="1"/>
    </xf>
    <xf numFmtId="0" fontId="2" fillId="0" borderId="13" xfId="0" applyFont="1" applyBorder="1" applyAlignment="1">
      <alignment horizontal="right" vertical="top" wrapText="1"/>
    </xf>
    <xf numFmtId="0" fontId="38" fillId="0" borderId="7" xfId="0" applyFont="1" applyBorder="1" applyAlignment="1">
      <alignment horizontal="center" vertical="top" wrapText="1"/>
    </xf>
    <xf numFmtId="0" fontId="38" fillId="0" borderId="13" xfId="0" applyFont="1" applyBorder="1" applyAlignment="1">
      <alignment horizontal="center" vertical="top" wrapText="1"/>
    </xf>
    <xf numFmtId="0" fontId="38" fillId="0" borderId="9" xfId="0" applyFont="1" applyBorder="1" applyAlignment="1">
      <alignment horizontal="center" vertical="top" wrapText="1"/>
    </xf>
    <xf numFmtId="166" fontId="38" fillId="0" borderId="13" xfId="0" applyNumberFormat="1" applyFont="1" applyBorder="1" applyAlignment="1">
      <alignment horizontal="center" vertical="top" wrapText="1"/>
    </xf>
    <xf numFmtId="14" fontId="38" fillId="0" borderId="13" xfId="0" applyNumberFormat="1" applyFont="1" applyBorder="1" applyAlignment="1">
      <alignment horizontal="center" vertical="top" wrapText="1"/>
    </xf>
    <xf numFmtId="0" fontId="29" fillId="0" borderId="14" xfId="0" applyFont="1" applyBorder="1" applyAlignment="1">
      <alignment horizontal="justify" vertical="top" wrapText="1"/>
    </xf>
    <xf numFmtId="0" fontId="29" fillId="0" borderId="20" xfId="0" applyFont="1" applyBorder="1" applyAlignment="1">
      <alignment horizontal="right" vertical="top" wrapText="1"/>
    </xf>
    <xf numFmtId="0" fontId="29" fillId="0" borderId="8" xfId="0" applyFont="1" applyBorder="1" applyAlignment="1">
      <alignment horizontal="right" vertical="top" wrapText="1"/>
    </xf>
    <xf numFmtId="0" fontId="38" fillId="0" borderId="14" xfId="0" applyFont="1" applyBorder="1" applyAlignment="1">
      <alignment horizontal="justify" vertical="top" wrapText="1"/>
    </xf>
    <xf numFmtId="0" fontId="29" fillId="0" borderId="16" xfId="0" applyFont="1" applyBorder="1" applyAlignment="1">
      <alignment horizontal="right" vertical="top" wrapText="1"/>
    </xf>
    <xf numFmtId="0" fontId="29" fillId="0" borderId="15" xfId="0" applyFont="1" applyBorder="1" applyAlignment="1">
      <alignment horizontal="right" vertical="top" wrapText="1"/>
    </xf>
    <xf numFmtId="3" fontId="29" fillId="0" borderId="16" xfId="0" applyNumberFormat="1" applyFont="1" applyBorder="1" applyAlignment="1">
      <alignment horizontal="right" vertical="top" wrapText="1"/>
    </xf>
    <xf numFmtId="3" fontId="29" fillId="0" borderId="31" xfId="0" applyNumberFormat="1" applyFont="1" applyBorder="1" applyAlignment="1">
      <alignment horizontal="right" vertical="top" wrapText="1"/>
    </xf>
    <xf numFmtId="3" fontId="29" fillId="0" borderId="17" xfId="0" applyNumberFormat="1" applyFont="1" applyBorder="1" applyAlignment="1">
      <alignment horizontal="right" vertical="top" wrapText="1"/>
    </xf>
    <xf numFmtId="3" fontId="29" fillId="0" borderId="15" xfId="0" applyNumberFormat="1" applyFont="1" applyBorder="1" applyAlignment="1">
      <alignment horizontal="right" vertical="top" wrapText="1"/>
    </xf>
    <xf numFmtId="0" fontId="29" fillId="0" borderId="17" xfId="0" applyFont="1" applyBorder="1" applyAlignment="1">
      <alignment horizontal="right" vertical="top" wrapText="1"/>
    </xf>
    <xf numFmtId="3" fontId="29" fillId="0" borderId="20" xfId="0" applyNumberFormat="1" applyFont="1" applyBorder="1" applyAlignment="1">
      <alignment horizontal="right" vertical="top" wrapText="1"/>
    </xf>
    <xf numFmtId="3" fontId="29" fillId="0" borderId="16" xfId="0" applyNumberFormat="1" applyFont="1" applyBorder="1" applyAlignment="1">
      <alignment vertical="top" wrapText="1"/>
    </xf>
    <xf numFmtId="0" fontId="29" fillId="0" borderId="16" xfId="0" applyFont="1" applyBorder="1" applyAlignment="1">
      <alignment vertical="top" wrapText="1"/>
    </xf>
    <xf numFmtId="0" fontId="29" fillId="0" borderId="31" xfId="0" applyFont="1" applyBorder="1" applyAlignment="1">
      <alignment horizontal="right" vertical="top" wrapText="1"/>
    </xf>
    <xf numFmtId="3" fontId="29" fillId="0" borderId="17" xfId="0" applyNumberFormat="1" applyFont="1" applyBorder="1" applyAlignment="1">
      <alignment vertical="top" wrapText="1"/>
    </xf>
    <xf numFmtId="0" fontId="29" fillId="0" borderId="11" xfId="0" applyFont="1" applyBorder="1" applyAlignment="1">
      <alignment horizontal="justify" vertical="top" wrapText="1"/>
    </xf>
    <xf numFmtId="0" fontId="38" fillId="0" borderId="17" xfId="0" applyFont="1" applyBorder="1" applyAlignment="1">
      <alignment horizontal="right" vertical="top" wrapText="1"/>
    </xf>
    <xf numFmtId="3" fontId="38" fillId="0" borderId="17" xfId="0" applyNumberFormat="1" applyFont="1" applyBorder="1" applyAlignment="1">
      <alignment horizontal="right" vertical="top" wrapText="1"/>
    </xf>
    <xf numFmtId="3" fontId="38" fillId="0" borderId="12" xfId="0" applyNumberFormat="1" applyFont="1" applyBorder="1" applyAlignment="1">
      <alignment horizontal="right" vertical="top" wrapText="1"/>
    </xf>
    <xf numFmtId="0" fontId="17" fillId="0" borderId="20" xfId="0" applyFont="1" applyBorder="1" applyAlignment="1">
      <alignment horizontal="center" vertical="top" wrapText="1"/>
    </xf>
    <xf numFmtId="0" fontId="17" fillId="0" borderId="13" xfId="0" applyFont="1" applyBorder="1" applyAlignment="1">
      <alignment horizontal="center" vertical="top" wrapText="1"/>
    </xf>
    <xf numFmtId="0" fontId="17" fillId="0" borderId="16" xfId="0" applyFont="1" applyBorder="1" applyAlignment="1">
      <alignment horizontal="center" vertical="top" wrapText="1"/>
    </xf>
    <xf numFmtId="0" fontId="17" fillId="0" borderId="17" xfId="0" applyFont="1" applyBorder="1" applyAlignment="1">
      <alignment horizontal="center" vertical="top" wrapText="1"/>
    </xf>
    <xf numFmtId="0" fontId="39" fillId="0" borderId="20" xfId="0" applyFont="1" applyBorder="1" applyAlignment="1">
      <alignment vertical="top" wrapText="1"/>
    </xf>
    <xf numFmtId="43" fontId="17" fillId="0" borderId="20" xfId="1" applyFont="1" applyFill="1" applyBorder="1" applyAlignment="1" applyProtection="1">
      <alignment horizontal="right" vertical="top" wrapText="1"/>
    </xf>
    <xf numFmtId="164" fontId="17" fillId="0" borderId="20" xfId="0" applyNumberFormat="1" applyFont="1" applyBorder="1" applyAlignment="1">
      <alignment horizontal="right" vertical="top" wrapText="1"/>
    </xf>
    <xf numFmtId="0" fontId="39" fillId="0" borderId="16" xfId="0" applyFont="1" applyBorder="1" applyAlignment="1">
      <alignment vertical="top" wrapText="1"/>
    </xf>
    <xf numFmtId="165" fontId="17" fillId="0" borderId="16" xfId="1" applyNumberFormat="1" applyFont="1" applyFill="1" applyBorder="1" applyAlignment="1" applyProtection="1">
      <alignment horizontal="right" vertical="top" wrapText="1"/>
    </xf>
    <xf numFmtId="0" fontId="17" fillId="0" borderId="16" xfId="0" applyFont="1" applyBorder="1" applyAlignment="1">
      <alignment vertical="top" wrapText="1"/>
    </xf>
    <xf numFmtId="0" fontId="17" fillId="0" borderId="16" xfId="0" applyFont="1" applyBorder="1" applyAlignment="1">
      <alignment horizontal="center" wrapText="1"/>
    </xf>
    <xf numFmtId="167" fontId="17" fillId="0" borderId="16" xfId="1" applyNumberFormat="1" applyFont="1" applyFill="1" applyBorder="1" applyAlignment="1" applyProtection="1">
      <alignment horizontal="right" vertical="top" wrapText="1"/>
    </xf>
    <xf numFmtId="0" fontId="18" fillId="0" borderId="16" xfId="0" applyFont="1" applyBorder="1" applyAlignment="1">
      <alignment vertical="top" wrapText="1"/>
    </xf>
    <xf numFmtId="0" fontId="17" fillId="0" borderId="16" xfId="0" applyFont="1" applyBorder="1" applyAlignment="1">
      <alignment vertical="top"/>
    </xf>
    <xf numFmtId="167" fontId="20" fillId="0" borderId="16" xfId="1" applyNumberFormat="1" applyFont="1" applyFill="1" applyBorder="1" applyAlignment="1" applyProtection="1">
      <alignment horizontal="right" vertical="top" wrapText="1"/>
    </xf>
    <xf numFmtId="0" fontId="17" fillId="0" borderId="23" xfId="0" applyFont="1" applyBorder="1" applyAlignment="1">
      <alignment vertical="top" wrapText="1"/>
    </xf>
    <xf numFmtId="0" fontId="17" fillId="0" borderId="23" xfId="0" applyFont="1" applyBorder="1" applyAlignment="1">
      <alignment horizontal="center" wrapText="1"/>
    </xf>
    <xf numFmtId="167" fontId="20" fillId="0" borderId="23" xfId="1" applyNumberFormat="1" applyFont="1" applyFill="1" applyBorder="1" applyAlignment="1" applyProtection="1">
      <alignment horizontal="right" vertical="top" wrapText="1"/>
    </xf>
    <xf numFmtId="165" fontId="17" fillId="0" borderId="23" xfId="1" applyNumberFormat="1" applyFont="1" applyFill="1" applyBorder="1" applyAlignment="1" applyProtection="1">
      <alignment horizontal="right" vertical="top" wrapText="1"/>
    </xf>
    <xf numFmtId="0" fontId="40" fillId="0" borderId="20" xfId="0" applyFont="1" applyBorder="1" applyAlignment="1">
      <alignment horizontal="center" vertical="top" wrapText="1"/>
    </xf>
    <xf numFmtId="0" fontId="40" fillId="0" borderId="13" xfId="0" applyFont="1" applyBorder="1" applyAlignment="1">
      <alignment horizontal="center" vertical="top" wrapText="1"/>
    </xf>
    <xf numFmtId="0" fontId="40" fillId="0" borderId="17" xfId="0" applyFont="1" applyBorder="1" applyAlignment="1">
      <alignment horizontal="center" vertical="top" wrapText="1"/>
    </xf>
    <xf numFmtId="0" fontId="18" fillId="0" borderId="20" xfId="0" applyFont="1" applyBorder="1" applyAlignment="1">
      <alignment horizontal="right" vertical="top" wrapText="1"/>
    </xf>
    <xf numFmtId="0" fontId="18" fillId="0" borderId="8" xfId="0" applyFont="1" applyBorder="1" applyAlignment="1">
      <alignment horizontal="right" vertical="top" wrapText="1"/>
    </xf>
    <xf numFmtId="0" fontId="18" fillId="0" borderId="15" xfId="0" applyFont="1" applyBorder="1" applyAlignment="1">
      <alignment horizontal="right" vertical="top" wrapText="1"/>
    </xf>
    <xf numFmtId="0" fontId="18" fillId="0" borderId="16" xfId="0" applyFont="1" applyBorder="1" applyAlignment="1">
      <alignment wrapText="1"/>
    </xf>
    <xf numFmtId="0" fontId="18" fillId="0" borderId="16" xfId="0" applyFont="1" applyBorder="1" applyAlignment="1">
      <alignment horizontal="right" wrapText="1"/>
    </xf>
    <xf numFmtId="3" fontId="18" fillId="0" borderId="16" xfId="0" applyNumberFormat="1" applyFont="1" applyBorder="1" applyAlignment="1">
      <alignment horizontal="right" wrapText="1"/>
    </xf>
    <xf numFmtId="3" fontId="18" fillId="0" borderId="15" xfId="0" applyNumberFormat="1" applyFont="1" applyBorder="1" applyAlignment="1">
      <alignment horizontal="right" wrapText="1"/>
    </xf>
    <xf numFmtId="3" fontId="18" fillId="0" borderId="16" xfId="0" applyNumberFormat="1" applyFont="1" applyBorder="1" applyAlignment="1">
      <alignment horizontal="right"/>
    </xf>
    <xf numFmtId="0" fontId="18" fillId="0" borderId="15" xfId="0" applyFont="1" applyBorder="1" applyAlignment="1">
      <alignment horizontal="right" wrapText="1"/>
    </xf>
    <xf numFmtId="0" fontId="18" fillId="0" borderId="17" xfId="0" applyFont="1" applyBorder="1" applyAlignment="1">
      <alignment wrapText="1"/>
    </xf>
    <xf numFmtId="3" fontId="18" fillId="0" borderId="17" xfId="0" applyNumberFormat="1" applyFont="1" applyBorder="1" applyAlignment="1">
      <alignment horizontal="right" wrapText="1"/>
    </xf>
    <xf numFmtId="0" fontId="18" fillId="0" borderId="17" xfId="0" applyFont="1" applyBorder="1" applyAlignment="1">
      <alignment horizontal="right" wrapText="1"/>
    </xf>
    <xf numFmtId="0" fontId="18" fillId="0" borderId="12" xfId="0" applyFont="1" applyBorder="1" applyAlignment="1">
      <alignment horizontal="right" wrapText="1"/>
    </xf>
    <xf numFmtId="3" fontId="18" fillId="0" borderId="12" xfId="0" applyNumberFormat="1" applyFont="1" applyBorder="1" applyAlignment="1">
      <alignment horizontal="right" wrapText="1"/>
    </xf>
    <xf numFmtId="0" fontId="18" fillId="0" borderId="13" xfId="0" applyFont="1" applyBorder="1" applyAlignment="1">
      <alignment horizontal="center" vertical="center" wrapText="1"/>
    </xf>
    <xf numFmtId="3" fontId="18" fillId="0" borderId="13" xfId="0" applyNumberFormat="1" applyFont="1" applyBorder="1" applyAlignment="1">
      <alignment horizontal="center" vertical="center" wrapText="1"/>
    </xf>
    <xf numFmtId="3" fontId="30" fillId="0" borderId="13" xfId="0" applyNumberFormat="1" applyFont="1" applyBorder="1" applyAlignment="1">
      <alignment horizontal="center" vertical="center" wrapText="1"/>
    </xf>
    <xf numFmtId="0" fontId="36" fillId="0" borderId="0" xfId="0" applyFont="1" applyAlignment="1">
      <alignment horizontal="center"/>
    </xf>
    <xf numFmtId="0" fontId="41" fillId="0" borderId="0" xfId="0" applyFont="1" applyAlignment="1">
      <alignment horizontal="justify"/>
    </xf>
    <xf numFmtId="0" fontId="2" fillId="0" borderId="11" xfId="0" applyFont="1" applyBorder="1" applyAlignment="1">
      <alignment horizontal="center" vertical="top" wrapText="1"/>
    </xf>
    <xf numFmtId="0" fontId="2" fillId="0" borderId="24" xfId="0" applyFont="1" applyBorder="1" applyAlignment="1">
      <alignment horizontal="center" vertical="top" wrapText="1"/>
    </xf>
    <xf numFmtId="0" fontId="2" fillId="0" borderId="10" xfId="0" applyFont="1" applyBorder="1" applyAlignment="1">
      <alignment horizontal="center" vertical="top" wrapText="1"/>
    </xf>
    <xf numFmtId="0" fontId="2" fillId="0" borderId="16" xfId="0" applyFont="1" applyBorder="1" applyAlignment="1">
      <alignment horizontal="left" vertical="center" wrapText="1"/>
    </xf>
    <xf numFmtId="3" fontId="2" fillId="0" borderId="31" xfId="0" applyNumberFormat="1" applyFont="1" applyBorder="1" applyAlignment="1">
      <alignment horizontal="center" vertical="top" wrapText="1"/>
    </xf>
    <xf numFmtId="3" fontId="2" fillId="0" borderId="31" xfId="0" applyNumberFormat="1" applyFont="1" applyBorder="1" applyAlignment="1">
      <alignment horizontal="center" vertical="center" wrapText="1"/>
    </xf>
    <xf numFmtId="3" fontId="2" fillId="0" borderId="15" xfId="0" applyNumberFormat="1" applyFont="1" applyBorder="1" applyAlignment="1">
      <alignment horizontal="center" vertical="top" wrapText="1"/>
    </xf>
    <xf numFmtId="3" fontId="2" fillId="0" borderId="15" xfId="0" applyNumberFormat="1" applyFont="1" applyBorder="1" applyAlignment="1">
      <alignment horizontal="center" vertical="center" wrapText="1"/>
    </xf>
    <xf numFmtId="0" fontId="42" fillId="0" borderId="31" xfId="0" applyFont="1" applyBorder="1" applyAlignment="1">
      <alignment horizontal="center" vertical="top" wrapText="1"/>
    </xf>
    <xf numFmtId="0" fontId="42" fillId="0" borderId="31" xfId="0" applyFont="1" applyBorder="1" applyAlignment="1">
      <alignment horizontal="center" vertical="center" wrapText="1"/>
    </xf>
    <xf numFmtId="0" fontId="42" fillId="0" borderId="15" xfId="0" applyFont="1" applyBorder="1" applyAlignment="1">
      <alignment horizontal="center" vertical="center" wrapText="1"/>
    </xf>
    <xf numFmtId="0" fontId="2" fillId="0" borderId="17" xfId="0" applyFont="1" applyBorder="1" applyAlignment="1">
      <alignment horizontal="justify" vertical="center" wrapText="1"/>
    </xf>
    <xf numFmtId="0" fontId="2" fillId="0" borderId="51" xfId="0" applyFont="1" applyBorder="1" applyAlignment="1">
      <alignment horizontal="center" vertical="top" wrapText="1"/>
    </xf>
    <xf numFmtId="0" fontId="2" fillId="0" borderId="7" xfId="0" applyFont="1" applyBorder="1" applyAlignment="1">
      <alignment horizontal="justify" vertical="top" wrapText="1"/>
    </xf>
    <xf numFmtId="0" fontId="2" fillId="0" borderId="2" xfId="0" applyFont="1" applyBorder="1" applyAlignment="1">
      <alignment horizontal="justify" vertical="top" wrapText="1"/>
    </xf>
    <xf numFmtId="0" fontId="2" fillId="0" borderId="8" xfId="0" applyFont="1" applyBorder="1" applyAlignment="1">
      <alignment horizontal="justify" vertical="top" wrapText="1"/>
    </xf>
    <xf numFmtId="0" fontId="29" fillId="0" borderId="7" xfId="0" applyFont="1" applyBorder="1" applyAlignment="1">
      <alignment horizontal="center" vertical="top" wrapText="1"/>
    </xf>
    <xf numFmtId="0" fontId="29" fillId="0" borderId="17" xfId="0" applyFont="1" applyBorder="1" applyAlignment="1">
      <alignment horizontal="center" vertical="top" wrapText="1"/>
    </xf>
    <xf numFmtId="0" fontId="17" fillId="0" borderId="16" xfId="0" applyFont="1" applyBorder="1" applyAlignment="1">
      <alignment horizontal="justify" vertical="top" wrapText="1"/>
    </xf>
    <xf numFmtId="2" fontId="17" fillId="0" borderId="16" xfId="0" applyNumberFormat="1" applyFont="1" applyBorder="1" applyAlignment="1">
      <alignment horizontal="center" vertical="top" wrapText="1"/>
    </xf>
    <xf numFmtId="0" fontId="17" fillId="0" borderId="17" xfId="0" applyFont="1" applyBorder="1" applyAlignment="1">
      <alignment horizontal="justify" vertical="top" wrapText="1"/>
    </xf>
    <xf numFmtId="0" fontId="43" fillId="0" borderId="13" xfId="0" applyFont="1" applyBorder="1"/>
    <xf numFmtId="0" fontId="43" fillId="0" borderId="13" xfId="0" applyFont="1" applyBorder="1" applyAlignment="1">
      <alignment horizontal="center" wrapText="1"/>
    </xf>
    <xf numFmtId="0" fontId="43" fillId="0" borderId="0" xfId="0" applyFont="1"/>
    <xf numFmtId="3" fontId="43" fillId="0" borderId="0" xfId="0" applyNumberFormat="1" applyFont="1" applyAlignment="1">
      <alignment horizontal="right"/>
    </xf>
    <xf numFmtId="0" fontId="44" fillId="0" borderId="0" xfId="0" applyFont="1"/>
    <xf numFmtId="3" fontId="0" fillId="0" borderId="0" xfId="0" applyNumberFormat="1"/>
    <xf numFmtId="3" fontId="44" fillId="0" borderId="0" xfId="0" applyNumberFormat="1" applyFont="1" applyAlignment="1">
      <alignment horizontal="right"/>
    </xf>
    <xf numFmtId="3" fontId="45" fillId="0" borderId="0" xfId="0" applyNumberFormat="1" applyFont="1"/>
    <xf numFmtId="3" fontId="46" fillId="0" borderId="0" xfId="0" applyNumberFormat="1" applyFont="1"/>
    <xf numFmtId="3" fontId="47" fillId="0" borderId="0" xfId="0" applyNumberFormat="1" applyFont="1"/>
    <xf numFmtId="0" fontId="43" fillId="0" borderId="24" xfId="0" applyFont="1" applyBorder="1"/>
    <xf numFmtId="3" fontId="43" fillId="0" borderId="10" xfId="0" applyNumberFormat="1" applyFont="1" applyBorder="1"/>
    <xf numFmtId="3" fontId="43" fillId="0" borderId="13" xfId="0" applyNumberFormat="1" applyFont="1" applyBorder="1"/>
    <xf numFmtId="0" fontId="44" fillId="0" borderId="0" xfId="0" applyFont="1" applyAlignment="1">
      <alignment horizontal="right"/>
    </xf>
    <xf numFmtId="0" fontId="43" fillId="0" borderId="0" xfId="0" applyFont="1" applyAlignment="1">
      <alignment horizontal="left"/>
    </xf>
    <xf numFmtId="3" fontId="43" fillId="0" borderId="0" xfId="0" applyNumberFormat="1" applyFont="1"/>
    <xf numFmtId="3" fontId="44" fillId="0" borderId="0" xfId="0" applyNumberFormat="1" applyFont="1"/>
    <xf numFmtId="0" fontId="0" fillId="0" borderId="53" xfId="0" applyBorder="1"/>
    <xf numFmtId="0" fontId="0" fillId="0" borderId="53" xfId="0" applyBorder="1" applyAlignment="1">
      <alignment wrapText="1"/>
    </xf>
    <xf numFmtId="0" fontId="48" fillId="0" borderId="0" xfId="0" applyFont="1" applyProtection="1">
      <protection locked="0"/>
    </xf>
    <xf numFmtId="0" fontId="43" fillId="0" borderId="0" xfId="0" applyFont="1" applyAlignment="1">
      <alignment horizontal="center"/>
    </xf>
    <xf numFmtId="0" fontId="43" fillId="0" borderId="2" xfId="0" applyFont="1" applyBorder="1"/>
    <xf numFmtId="0" fontId="49" fillId="0" borderId="0" xfId="0" applyFont="1"/>
    <xf numFmtId="0" fontId="35" fillId="0" borderId="0" xfId="0" applyFont="1" applyProtection="1">
      <protection locked="0"/>
    </xf>
    <xf numFmtId="0" fontId="27" fillId="0" borderId="0" xfId="0" applyFont="1" applyProtection="1">
      <protection locked="0"/>
    </xf>
    <xf numFmtId="3" fontId="43" fillId="0" borderId="13" xfId="0" applyNumberFormat="1" applyFont="1" applyBorder="1" applyAlignment="1">
      <alignment horizontal="right"/>
    </xf>
    <xf numFmtId="0" fontId="23" fillId="0" borderId="0" xfId="0" applyFont="1" applyAlignment="1">
      <alignment horizontal="center" vertical="center"/>
    </xf>
    <xf numFmtId="0" fontId="11" fillId="0" borderId="0" xfId="0" applyFont="1" applyAlignment="1">
      <alignment horizontal="center" vertical="center"/>
    </xf>
    <xf numFmtId="0" fontId="50" fillId="0" borderId="0" xfId="0" applyFont="1" applyAlignment="1">
      <alignment horizontal="justify" vertical="center"/>
    </xf>
    <xf numFmtId="0" fontId="12" fillId="0" borderId="0" xfId="0" applyFont="1" applyAlignment="1">
      <alignment vertical="center"/>
    </xf>
    <xf numFmtId="14" fontId="51" fillId="0" borderId="0" xfId="0" applyNumberFormat="1" applyFont="1" applyAlignment="1">
      <alignment horizontal="left"/>
    </xf>
    <xf numFmtId="0" fontId="51" fillId="0" borderId="0" xfId="0" applyFont="1" applyAlignment="1">
      <alignment horizontal="left"/>
    </xf>
    <xf numFmtId="0" fontId="52" fillId="0" borderId="0" xfId="0" applyFont="1" applyAlignment="1">
      <alignment horizontal="center"/>
    </xf>
    <xf numFmtId="3" fontId="0" fillId="0" borderId="0" xfId="0" applyNumberFormat="1" applyAlignment="1">
      <alignment horizontal="center"/>
    </xf>
    <xf numFmtId="0" fontId="51" fillId="0" borderId="0" xfId="0" applyFont="1" applyAlignment="1">
      <alignment horizontal="center"/>
    </xf>
    <xf numFmtId="0" fontId="0" fillId="0" borderId="0" xfId="0" applyAlignment="1">
      <alignment horizontal="right"/>
    </xf>
    <xf numFmtId="0" fontId="52" fillId="0" borderId="0" xfId="0" applyFont="1"/>
    <xf numFmtId="3" fontId="51" fillId="0" borderId="0" xfId="0" applyNumberFormat="1" applyFont="1" applyAlignment="1">
      <alignment horizontal="center"/>
    </xf>
    <xf numFmtId="0" fontId="51" fillId="0" borderId="0" xfId="0" applyFont="1" applyAlignment="1">
      <alignment horizontal="right"/>
    </xf>
    <xf numFmtId="14" fontId="53" fillId="0" borderId="0" xfId="0" applyNumberFormat="1" applyFont="1" applyAlignment="1">
      <alignment horizontal="left"/>
    </xf>
    <xf numFmtId="14" fontId="54" fillId="0" borderId="0" xfId="0" applyNumberFormat="1" applyFont="1" applyAlignment="1">
      <alignment horizontal="left"/>
    </xf>
    <xf numFmtId="14" fontId="55" fillId="0" borderId="0" xfId="0" applyNumberFormat="1" applyFont="1" applyAlignment="1">
      <alignment horizontal="left"/>
    </xf>
    <xf numFmtId="0" fontId="51" fillId="0" borderId="0" xfId="0" applyFont="1"/>
    <xf numFmtId="14" fontId="56" fillId="0" borderId="0" xfId="0" applyNumberFormat="1" applyFont="1" applyAlignment="1">
      <alignment horizontal="left"/>
    </xf>
    <xf numFmtId="14" fontId="58" fillId="0" borderId="13" xfId="2" applyNumberFormat="1" applyFont="1" applyBorder="1" applyAlignment="1">
      <alignment horizontal="left"/>
    </xf>
    <xf numFmtId="0" fontId="58" fillId="0" borderId="13" xfId="2" applyFont="1" applyBorder="1" applyAlignment="1">
      <alignment horizontal="center"/>
    </xf>
    <xf numFmtId="0" fontId="59" fillId="0" borderId="13" xfId="2" applyFont="1" applyBorder="1" applyAlignment="1">
      <alignment horizontal="center"/>
    </xf>
    <xf numFmtId="3" fontId="58" fillId="0" borderId="13" xfId="2" applyNumberFormat="1" applyFont="1" applyBorder="1" applyAlignment="1">
      <alignment horizontal="center"/>
    </xf>
    <xf numFmtId="0" fontId="60" fillId="0" borderId="0" xfId="0" applyFont="1" applyAlignment="1">
      <alignment horizontal="right"/>
    </xf>
    <xf numFmtId="0" fontId="60" fillId="0" borderId="0" xfId="0" applyFont="1"/>
    <xf numFmtId="14" fontId="58" fillId="0" borderId="20" xfId="2" applyNumberFormat="1" applyFont="1" applyBorder="1" applyAlignment="1">
      <alignment horizontal="left"/>
    </xf>
    <xf numFmtId="0" fontId="58" fillId="0" borderId="20" xfId="2" applyFont="1" applyBorder="1" applyAlignment="1">
      <alignment horizontal="center"/>
    </xf>
    <xf numFmtId="0" fontId="59" fillId="0" borderId="54" xfId="2" applyFont="1" applyBorder="1" applyAlignment="1">
      <alignment horizontal="center"/>
    </xf>
    <xf numFmtId="168" fontId="59" fillId="0" borderId="20" xfId="2" applyNumberFormat="1" applyFont="1" applyBorder="1" applyAlignment="1">
      <alignment horizontal="center"/>
    </xf>
    <xf numFmtId="3" fontId="58" fillId="0" borderId="20" xfId="2" applyNumberFormat="1" applyFont="1" applyBorder="1" applyAlignment="1">
      <alignment horizontal="center"/>
    </xf>
    <xf numFmtId="0" fontId="58" fillId="0" borderId="54" xfId="2" applyFont="1" applyBorder="1" applyAlignment="1">
      <alignment horizontal="center"/>
    </xf>
    <xf numFmtId="14" fontId="58" fillId="0" borderId="55" xfId="2" applyNumberFormat="1" applyFont="1" applyBorder="1" applyAlignment="1">
      <alignment horizontal="left"/>
    </xf>
    <xf numFmtId="0" fontId="58" fillId="0" borderId="55" xfId="2" applyFont="1" applyBorder="1" applyAlignment="1">
      <alignment horizontal="center"/>
    </xf>
    <xf numFmtId="0" fontId="59" fillId="0" borderId="55" xfId="2" applyFont="1" applyBorder="1" applyAlignment="1">
      <alignment horizontal="center"/>
    </xf>
    <xf numFmtId="168" fontId="59" fillId="0" borderId="55" xfId="2" applyNumberFormat="1" applyFont="1" applyBorder="1" applyAlignment="1">
      <alignment horizontal="center"/>
    </xf>
    <xf numFmtId="3" fontId="58" fillId="0" borderId="55" xfId="2" applyNumberFormat="1" applyFont="1" applyBorder="1" applyAlignment="1">
      <alignment horizontal="center"/>
    </xf>
    <xf numFmtId="166" fontId="52" fillId="0" borderId="56" xfId="0" applyNumberFormat="1" applyFont="1" applyBorder="1" applyAlignment="1">
      <alignment horizontal="left"/>
    </xf>
    <xf numFmtId="0" fontId="61" fillId="0" borderId="57" xfId="2" applyFont="1" applyBorder="1" applyAlignment="1">
      <alignment horizontal="left"/>
    </xf>
    <xf numFmtId="37" fontId="52" fillId="0" borderId="56" xfId="0" applyNumberFormat="1" applyFont="1" applyBorder="1" applyAlignment="1">
      <alignment horizontal="center"/>
    </xf>
    <xf numFmtId="3" fontId="62" fillId="0" borderId="0" xfId="3" applyNumberFormat="1" applyFont="1" applyAlignment="1">
      <alignment horizontal="center"/>
    </xf>
    <xf numFmtId="14" fontId="62" fillId="0" borderId="56" xfId="4" applyNumberFormat="1" applyFont="1" applyBorder="1" applyAlignment="1">
      <alignment horizontal="center"/>
    </xf>
    <xf numFmtId="0" fontId="62" fillId="0" borderId="57" xfId="3" applyFont="1" applyBorder="1" applyAlignment="1">
      <alignment horizontal="left"/>
    </xf>
    <xf numFmtId="3" fontId="64" fillId="0" borderId="56" xfId="3" applyNumberFormat="1" applyFont="1" applyBorder="1" applyAlignment="1">
      <alignment horizontal="center"/>
    </xf>
    <xf numFmtId="3" fontId="65" fillId="0" borderId="0" xfId="3" applyNumberFormat="1" applyFont="1" applyAlignment="1">
      <alignment horizontal="center"/>
    </xf>
    <xf numFmtId="166" fontId="62" fillId="0" borderId="56" xfId="4" applyNumberFormat="1" applyFont="1" applyBorder="1" applyAlignment="1">
      <alignment horizontal="center"/>
    </xf>
    <xf numFmtId="166" fontId="62" fillId="0" borderId="56" xfId="4" applyNumberFormat="1" applyFont="1" applyBorder="1" applyAlignment="1">
      <alignment horizontal="left"/>
    </xf>
    <xf numFmtId="1" fontId="62" fillId="0" borderId="0" xfId="4" applyNumberFormat="1" applyFont="1" applyAlignment="1">
      <alignment horizontal="center"/>
    </xf>
    <xf numFmtId="3" fontId="64" fillId="0" borderId="58" xfId="3" applyNumberFormat="1" applyFont="1" applyBorder="1" applyAlignment="1">
      <alignment horizontal="center"/>
    </xf>
    <xf numFmtId="0" fontId="52" fillId="0" borderId="56" xfId="0" applyFont="1" applyBorder="1" applyAlignment="1">
      <alignment horizontal="center"/>
    </xf>
    <xf numFmtId="3" fontId="52" fillId="0" borderId="56" xfId="0" applyNumberFormat="1" applyFont="1" applyBorder="1" applyAlignment="1">
      <alignment horizontal="center"/>
    </xf>
    <xf numFmtId="0" fontId="62" fillId="0" borderId="0" xfId="3" applyFont="1" applyAlignment="1">
      <alignment horizontal="left"/>
    </xf>
    <xf numFmtId="1" fontId="62" fillId="0" borderId="56" xfId="4" applyNumberFormat="1" applyFont="1" applyBorder="1" applyAlignment="1">
      <alignment horizontal="center"/>
    </xf>
    <xf numFmtId="3" fontId="64" fillId="0" borderId="59" xfId="3" applyNumberFormat="1" applyFont="1" applyBorder="1" applyAlignment="1">
      <alignment horizontal="center"/>
    </xf>
    <xf numFmtId="3" fontId="52" fillId="0" borderId="59" xfId="0" applyNumberFormat="1" applyFont="1" applyBorder="1" applyAlignment="1">
      <alignment horizontal="center"/>
    </xf>
    <xf numFmtId="3" fontId="60" fillId="0" borderId="0" xfId="0" applyNumberFormat="1" applyFont="1" applyAlignment="1">
      <alignment horizontal="right"/>
    </xf>
    <xf numFmtId="0" fontId="52" fillId="0" borderId="57" xfId="0" applyFont="1" applyBorder="1"/>
    <xf numFmtId="0" fontId="62" fillId="0" borderId="56" xfId="3" applyFont="1" applyBorder="1" applyAlignment="1">
      <alignment horizontal="left"/>
    </xf>
    <xf numFmtId="0" fontId="52" fillId="0" borderId="56" xfId="0" applyFont="1" applyBorder="1"/>
    <xf numFmtId="3" fontId="52" fillId="0" borderId="58" xfId="0" applyNumberFormat="1" applyFont="1" applyBorder="1" applyAlignment="1">
      <alignment horizontal="center"/>
    </xf>
    <xf numFmtId="37" fontId="66" fillId="0" borderId="0" xfId="0" applyNumberFormat="1" applyFont="1" applyAlignment="1">
      <alignment horizontal="center"/>
    </xf>
    <xf numFmtId="0" fontId="52" fillId="0" borderId="57" xfId="0" applyFont="1" applyBorder="1" applyAlignment="1">
      <alignment horizontal="left"/>
    </xf>
    <xf numFmtId="0" fontId="62" fillId="0" borderId="0" xfId="3" applyFont="1" applyAlignment="1">
      <alignment horizontal="center"/>
    </xf>
    <xf numFmtId="14" fontId="67" fillId="0" borderId="55" xfId="2" applyNumberFormat="1" applyFont="1" applyBorder="1" applyAlignment="1">
      <alignment horizontal="left"/>
    </xf>
    <xf numFmtId="0" fontId="64" fillId="0" borderId="55" xfId="0" applyFont="1" applyBorder="1" applyAlignment="1">
      <alignment horizontal="left"/>
    </xf>
    <xf numFmtId="0" fontId="64" fillId="0" borderId="55" xfId="0" applyFont="1" applyBorder="1" applyAlignment="1">
      <alignment horizontal="center"/>
    </xf>
    <xf numFmtId="3" fontId="62" fillId="0" borderId="55" xfId="2" applyNumberFormat="1" applyFont="1" applyBorder="1" applyAlignment="1">
      <alignment horizontal="center"/>
    </xf>
    <xf numFmtId="0" fontId="67" fillId="0" borderId="55" xfId="2" applyFont="1" applyBorder="1" applyAlignment="1">
      <alignment horizontal="center"/>
    </xf>
    <xf numFmtId="0" fontId="68" fillId="0" borderId="0" xfId="0" applyFont="1"/>
    <xf numFmtId="14" fontId="69" fillId="0" borderId="0" xfId="2" applyNumberFormat="1" applyFont="1" applyAlignment="1">
      <alignment horizontal="left"/>
    </xf>
    <xf numFmtId="14" fontId="61" fillId="0" borderId="0" xfId="2" applyNumberFormat="1" applyFont="1" applyAlignment="1">
      <alignment horizontal="left"/>
    </xf>
    <xf numFmtId="0" fontId="61" fillId="0" borderId="0" xfId="2" applyFont="1" applyAlignment="1">
      <alignment horizontal="center"/>
    </xf>
    <xf numFmtId="3" fontId="70" fillId="0" borderId="0" xfId="2" applyNumberFormat="1" applyFont="1" applyAlignment="1">
      <alignment horizontal="center"/>
    </xf>
    <xf numFmtId="168" fontId="69" fillId="0" borderId="0" xfId="2" applyNumberFormat="1" applyFont="1" applyAlignment="1">
      <alignment horizontal="center"/>
    </xf>
    <xf numFmtId="3" fontId="64" fillId="0" borderId="0" xfId="3" applyNumberFormat="1" applyFont="1" applyAlignment="1">
      <alignment horizontal="right"/>
    </xf>
    <xf numFmtId="14" fontId="60" fillId="0" borderId="0" xfId="0" applyNumberFormat="1" applyFont="1" applyAlignment="1">
      <alignment horizontal="left"/>
    </xf>
    <xf numFmtId="3" fontId="60" fillId="0" borderId="0" xfId="0" applyNumberFormat="1" applyFont="1" applyAlignment="1">
      <alignment horizontal="center"/>
    </xf>
    <xf numFmtId="3" fontId="60" fillId="0" borderId="0" xfId="0" applyNumberFormat="1" applyFont="1"/>
    <xf numFmtId="0" fontId="60" fillId="0" borderId="0" xfId="0" applyFont="1" applyAlignment="1">
      <alignment horizontal="center"/>
    </xf>
    <xf numFmtId="14" fontId="59" fillId="0" borderId="55" xfId="2" applyNumberFormat="1" applyFont="1" applyBorder="1" applyAlignment="1">
      <alignment horizontal="center"/>
    </xf>
    <xf numFmtId="14" fontId="58" fillId="0" borderId="55" xfId="2" applyNumberFormat="1" applyFont="1" applyBorder="1" applyAlignment="1">
      <alignment horizontal="center"/>
    </xf>
    <xf numFmtId="14" fontId="58" fillId="0" borderId="60" xfId="2" applyNumberFormat="1" applyFont="1" applyBorder="1" applyAlignment="1">
      <alignment horizontal="left"/>
    </xf>
    <xf numFmtId="14" fontId="59" fillId="0" borderId="61" xfId="2" applyNumberFormat="1" applyFont="1" applyBorder="1" applyAlignment="1">
      <alignment horizontal="center"/>
    </xf>
    <xf numFmtId="14" fontId="59" fillId="0" borderId="0" xfId="2" applyNumberFormat="1" applyFont="1" applyAlignment="1">
      <alignment horizontal="center"/>
    </xf>
    <xf numFmtId="3" fontId="58" fillId="0" borderId="0" xfId="2" applyNumberFormat="1" applyFont="1" applyAlignment="1">
      <alignment horizontal="center"/>
    </xf>
    <xf numFmtId="14" fontId="58" fillId="0" borderId="61" xfId="2" applyNumberFormat="1" applyFont="1" applyBorder="1" applyAlignment="1">
      <alignment horizontal="center"/>
    </xf>
    <xf numFmtId="14" fontId="58" fillId="0" borderId="19" xfId="2" applyNumberFormat="1" applyFont="1" applyBorder="1" applyAlignment="1">
      <alignment horizontal="center"/>
    </xf>
    <xf numFmtId="166" fontId="62" fillId="0" borderId="56" xfId="3" applyNumberFormat="1" applyFont="1" applyBorder="1" applyAlignment="1">
      <alignment horizontal="left"/>
    </xf>
    <xf numFmtId="0" fontId="62" fillId="0" borderId="57" xfId="5" applyFont="1" applyBorder="1" applyAlignment="1">
      <alignment horizontal="left"/>
    </xf>
    <xf numFmtId="0" fontId="62" fillId="0" borderId="56" xfId="3" applyFont="1" applyBorder="1" applyAlignment="1">
      <alignment horizontal="center"/>
    </xf>
    <xf numFmtId="4" fontId="62" fillId="0" borderId="56" xfId="5" applyNumberFormat="1" applyFont="1" applyBorder="1" applyAlignment="1">
      <alignment horizontal="right"/>
    </xf>
    <xf numFmtId="3" fontId="62" fillId="0" borderId="56" xfId="5" applyNumberFormat="1" applyFont="1" applyBorder="1" applyAlignment="1">
      <alignment horizontal="right"/>
    </xf>
    <xf numFmtId="3" fontId="71" fillId="0" borderId="56" xfId="5" applyNumberFormat="1" applyFont="1" applyBorder="1" applyAlignment="1">
      <alignment horizontal="right"/>
    </xf>
    <xf numFmtId="166" fontId="62" fillId="0" borderId="56" xfId="5" applyNumberFormat="1" applyFont="1" applyBorder="1" applyAlignment="1">
      <alignment horizontal="center"/>
    </xf>
    <xf numFmtId="14" fontId="58" fillId="0" borderId="0" xfId="2" applyNumberFormat="1" applyFont="1" applyAlignment="1">
      <alignment horizontal="left"/>
    </xf>
    <xf numFmtId="14" fontId="58" fillId="0" borderId="0" xfId="2" applyNumberFormat="1" applyFont="1" applyAlignment="1">
      <alignment horizontal="center"/>
    </xf>
    <xf numFmtId="4" fontId="52" fillId="0" borderId="56" xfId="0" applyNumberFormat="1" applyFont="1" applyBorder="1"/>
    <xf numFmtId="14" fontId="60" fillId="0" borderId="58" xfId="0" applyNumberFormat="1" applyFont="1" applyBorder="1" applyAlignment="1">
      <alignment horizontal="left"/>
    </xf>
    <xf numFmtId="0" fontId="51" fillId="0" borderId="62" xfId="0" applyFont="1" applyBorder="1" applyAlignment="1">
      <alignment horizontal="left"/>
    </xf>
    <xf numFmtId="0" fontId="51" fillId="0" borderId="58" xfId="0" applyFont="1" applyBorder="1" applyAlignment="1">
      <alignment horizontal="center"/>
    </xf>
    <xf numFmtId="4" fontId="51" fillId="0" borderId="58" xfId="0" applyNumberFormat="1" applyFont="1" applyBorder="1" applyAlignment="1">
      <alignment horizontal="center"/>
    </xf>
    <xf numFmtId="3" fontId="60" fillId="0" borderId="58" xfId="0" applyNumberFormat="1" applyFont="1" applyBorder="1" applyAlignment="1">
      <alignment horizontal="center"/>
    </xf>
    <xf numFmtId="3" fontId="69" fillId="0" borderId="58" xfId="6" applyNumberFormat="1" applyFont="1" applyFill="1" applyBorder="1" applyAlignment="1">
      <alignment horizontal="center"/>
    </xf>
    <xf numFmtId="14" fontId="69" fillId="0" borderId="58" xfId="0" applyNumberFormat="1" applyFont="1" applyBorder="1" applyAlignment="1">
      <alignment horizontal="right"/>
    </xf>
    <xf numFmtId="0" fontId="73" fillId="0" borderId="0" xfId="0" applyFont="1"/>
    <xf numFmtId="0" fontId="74" fillId="0" borderId="0" xfId="0" applyFont="1"/>
    <xf numFmtId="14" fontId="71" fillId="0" borderId="63" xfId="7" applyNumberFormat="1" applyFont="1" applyBorder="1" applyAlignment="1">
      <alignment horizontal="left"/>
    </xf>
    <xf numFmtId="0" fontId="71" fillId="0" borderId="64" xfId="7" applyFont="1" applyBorder="1" applyAlignment="1">
      <alignment horizontal="left"/>
    </xf>
    <xf numFmtId="0" fontId="71" fillId="0" borderId="64" xfId="7" applyFont="1" applyBorder="1" applyAlignment="1">
      <alignment horizontal="center"/>
    </xf>
    <xf numFmtId="4" fontId="71" fillId="0" borderId="64" xfId="7" applyNumberFormat="1" applyFont="1" applyBorder="1" applyAlignment="1">
      <alignment horizontal="center"/>
    </xf>
    <xf numFmtId="3" fontId="71" fillId="0" borderId="64" xfId="7" applyNumberFormat="1" applyFont="1" applyBorder="1" applyAlignment="1">
      <alignment horizontal="center"/>
    </xf>
    <xf numFmtId="0" fontId="60" fillId="0" borderId="65" xfId="0" applyFont="1" applyBorder="1" applyAlignment="1">
      <alignment horizontal="right"/>
    </xf>
    <xf numFmtId="14" fontId="65" fillId="0" borderId="66" xfId="7" applyNumberFormat="1" applyFont="1" applyBorder="1" applyAlignment="1">
      <alignment horizontal="left"/>
    </xf>
    <xf numFmtId="0" fontId="59" fillId="0" borderId="66" xfId="7" applyFont="1" applyBorder="1" applyAlignment="1">
      <alignment horizontal="left"/>
    </xf>
    <xf numFmtId="0" fontId="75" fillId="0" borderId="66" xfId="0" applyFont="1" applyBorder="1" applyAlignment="1">
      <alignment horizontal="center"/>
    </xf>
    <xf numFmtId="168" fontId="59" fillId="0" borderId="66" xfId="7" applyNumberFormat="1" applyFont="1" applyBorder="1" applyAlignment="1">
      <alignment horizontal="center"/>
    </xf>
    <xf numFmtId="3" fontId="58" fillId="0" borderId="66" xfId="7" applyNumberFormat="1" applyFont="1" applyBorder="1" applyAlignment="1">
      <alignment horizontal="center"/>
    </xf>
    <xf numFmtId="3" fontId="76" fillId="0" borderId="66" xfId="7" applyNumberFormat="1" applyFont="1" applyBorder="1" applyAlignment="1">
      <alignment horizontal="center"/>
    </xf>
    <xf numFmtId="0" fontId="60" fillId="0" borderId="66" xfId="0" applyFont="1" applyBorder="1" applyAlignment="1">
      <alignment horizontal="right"/>
    </xf>
    <xf numFmtId="14" fontId="69" fillId="0" borderId="0" xfId="7" applyNumberFormat="1" applyFont="1" applyAlignment="1">
      <alignment horizontal="left"/>
    </xf>
    <xf numFmtId="0" fontId="61" fillId="0" borderId="0" xfId="7" applyFont="1" applyAlignment="1">
      <alignment horizontal="left"/>
    </xf>
    <xf numFmtId="168" fontId="61" fillId="0" borderId="0" xfId="7" applyNumberFormat="1" applyFont="1" applyAlignment="1">
      <alignment horizontal="center"/>
    </xf>
    <xf numFmtId="3" fontId="69" fillId="0" borderId="0" xfId="7" applyNumberFormat="1" applyFont="1" applyAlignment="1">
      <alignment horizontal="center"/>
    </xf>
    <xf numFmtId="168" fontId="69" fillId="0" borderId="0" xfId="7" applyNumberFormat="1" applyFont="1" applyAlignment="1">
      <alignment horizontal="center"/>
    </xf>
    <xf numFmtId="14" fontId="77" fillId="0" borderId="0" xfId="0" applyNumberFormat="1" applyFont="1" applyAlignment="1">
      <alignment horizontal="left"/>
    </xf>
    <xf numFmtId="14" fontId="58" fillId="0" borderId="13" xfId="8" applyNumberFormat="1" applyFont="1" applyBorder="1" applyAlignment="1">
      <alignment horizontal="left"/>
    </xf>
    <xf numFmtId="0" fontId="59" fillId="0" borderId="9" xfId="8" applyFont="1" applyBorder="1" applyAlignment="1">
      <alignment horizontal="center"/>
    </xf>
    <xf numFmtId="168" fontId="59" fillId="0" borderId="13" xfId="8" applyNumberFormat="1" applyFont="1" applyBorder="1" applyAlignment="1">
      <alignment horizontal="center"/>
    </xf>
    <xf numFmtId="3" fontId="73" fillId="0" borderId="10" xfId="0" applyNumberFormat="1" applyFont="1" applyBorder="1" applyAlignment="1">
      <alignment horizontal="center"/>
    </xf>
    <xf numFmtId="14" fontId="58" fillId="0" borderId="13" xfId="8" applyNumberFormat="1" applyFont="1" applyBorder="1" applyAlignment="1">
      <alignment horizontal="center"/>
    </xf>
    <xf numFmtId="14" fontId="58" fillId="0" borderId="20" xfId="8" applyNumberFormat="1" applyFont="1" applyBorder="1" applyAlignment="1">
      <alignment horizontal="left"/>
    </xf>
    <xf numFmtId="0" fontId="59" fillId="0" borderId="20" xfId="8" applyFont="1" applyBorder="1" applyAlignment="1">
      <alignment horizontal="center"/>
    </xf>
    <xf numFmtId="168" fontId="59" fillId="0" borderId="20" xfId="8" applyNumberFormat="1" applyFont="1" applyBorder="1" applyAlignment="1">
      <alignment horizontal="center"/>
    </xf>
    <xf numFmtId="3" fontId="60" fillId="0" borderId="20" xfId="0" applyNumberFormat="1" applyFont="1" applyBorder="1" applyAlignment="1">
      <alignment horizontal="center"/>
    </xf>
    <xf numFmtId="14" fontId="69" fillId="0" borderId="20" xfId="8" applyNumberFormat="1" applyFont="1" applyBorder="1" applyAlignment="1">
      <alignment horizontal="center"/>
    </xf>
    <xf numFmtId="14" fontId="62" fillId="0" borderId="16" xfId="0" applyNumberFormat="1" applyFont="1" applyBorder="1" applyAlignment="1">
      <alignment horizontal="left"/>
    </xf>
    <xf numFmtId="0" fontId="62" fillId="0" borderId="16" xfId="0" applyFont="1" applyBorder="1" applyAlignment="1">
      <alignment horizontal="left"/>
    </xf>
    <xf numFmtId="0" fontId="62" fillId="0" borderId="16" xfId="0" applyFont="1" applyBorder="1" applyAlignment="1">
      <alignment horizontal="center"/>
    </xf>
    <xf numFmtId="3" fontId="62" fillId="0" borderId="0" xfId="0" applyNumberFormat="1" applyFont="1" applyAlignment="1">
      <alignment horizontal="right"/>
    </xf>
    <xf numFmtId="3" fontId="64" fillId="0" borderId="16" xfId="0" applyNumberFormat="1" applyFont="1" applyBorder="1" applyAlignment="1">
      <alignment horizontal="center"/>
    </xf>
    <xf numFmtId="14" fontId="62" fillId="0" borderId="31" xfId="0" applyNumberFormat="1" applyFont="1" applyBorder="1" applyAlignment="1">
      <alignment horizontal="center"/>
    </xf>
    <xf numFmtId="14" fontId="58" fillId="0" borderId="17" xfId="8" applyNumberFormat="1" applyFont="1" applyBorder="1" applyAlignment="1">
      <alignment horizontal="left"/>
    </xf>
    <xf numFmtId="0" fontId="59" fillId="0" borderId="17" xfId="8" applyFont="1" applyBorder="1" applyAlignment="1">
      <alignment horizontal="center"/>
    </xf>
    <xf numFmtId="168" fontId="59" fillId="0" borderId="17" xfId="8" applyNumberFormat="1" applyFont="1" applyBorder="1" applyAlignment="1">
      <alignment horizontal="center"/>
    </xf>
    <xf numFmtId="3" fontId="52" fillId="0" borderId="17" xfId="0" applyNumberFormat="1" applyFont="1" applyBorder="1" applyAlignment="1">
      <alignment horizontal="center"/>
    </xf>
    <xf numFmtId="14" fontId="71" fillId="0" borderId="17" xfId="8" applyNumberFormat="1" applyFont="1" applyBorder="1" applyAlignment="1">
      <alignment horizontal="center"/>
    </xf>
    <xf numFmtId="14" fontId="71" fillId="0" borderId="67" xfId="8" applyNumberFormat="1" applyFont="1" applyBorder="1" applyAlignment="1">
      <alignment horizontal="left"/>
    </xf>
    <xf numFmtId="0" fontId="71" fillId="0" borderId="67" xfId="8" applyFont="1" applyBorder="1" applyAlignment="1">
      <alignment horizontal="left"/>
    </xf>
    <xf numFmtId="0" fontId="71" fillId="0" borderId="67" xfId="8" applyFont="1" applyBorder="1" applyAlignment="1">
      <alignment horizontal="center"/>
    </xf>
    <xf numFmtId="168" fontId="71" fillId="0" borderId="67" xfId="8" applyNumberFormat="1" applyFont="1" applyBorder="1" applyAlignment="1">
      <alignment horizontal="center"/>
    </xf>
    <xf numFmtId="3" fontId="66" fillId="0" borderId="67" xfId="0" applyNumberFormat="1" applyFont="1" applyBorder="1" applyAlignment="1">
      <alignment horizontal="center"/>
    </xf>
    <xf numFmtId="14" fontId="71" fillId="0" borderId="67" xfId="8" applyNumberFormat="1" applyFont="1" applyBorder="1" applyAlignment="1">
      <alignment horizontal="center"/>
    </xf>
    <xf numFmtId="14" fontId="71" fillId="0" borderId="0" xfId="8" applyNumberFormat="1" applyFont="1" applyAlignment="1">
      <alignment horizontal="left"/>
    </xf>
    <xf numFmtId="0" fontId="71" fillId="0" borderId="0" xfId="8" applyFont="1" applyAlignment="1">
      <alignment horizontal="left"/>
    </xf>
    <xf numFmtId="0" fontId="71" fillId="0" borderId="0" xfId="8" applyFont="1" applyAlignment="1">
      <alignment horizontal="center"/>
    </xf>
    <xf numFmtId="168" fontId="71" fillId="0" borderId="0" xfId="8" applyNumberFormat="1" applyFont="1" applyAlignment="1">
      <alignment horizontal="center"/>
    </xf>
    <xf numFmtId="3" fontId="52" fillId="0" borderId="0" xfId="0" applyNumberFormat="1" applyFont="1" applyAlignment="1">
      <alignment horizontal="center"/>
    </xf>
    <xf numFmtId="14" fontId="71" fillId="0" borderId="0" xfId="8" applyNumberFormat="1" applyFont="1" applyAlignment="1">
      <alignment horizontal="center"/>
    </xf>
    <xf numFmtId="14" fontId="60" fillId="0" borderId="0" xfId="0" applyNumberFormat="1" applyFont="1" applyAlignment="1">
      <alignment horizontal="right"/>
    </xf>
    <xf numFmtId="14" fontId="58" fillId="0" borderId="55" xfId="9" applyNumberFormat="1" applyFont="1" applyBorder="1" applyAlignment="1">
      <alignment horizontal="left"/>
    </xf>
    <xf numFmtId="168" fontId="59" fillId="0" borderId="55" xfId="9" applyNumberFormat="1" applyFont="1" applyBorder="1" applyAlignment="1">
      <alignment horizontal="center"/>
    </xf>
    <xf numFmtId="0" fontId="59" fillId="0" borderId="55" xfId="9" applyFont="1" applyBorder="1" applyAlignment="1">
      <alignment horizontal="center"/>
    </xf>
    <xf numFmtId="3" fontId="66" fillId="0" borderId="55" xfId="0" applyNumberFormat="1" applyFont="1" applyBorder="1" applyAlignment="1">
      <alignment horizontal="center"/>
    </xf>
    <xf numFmtId="0" fontId="65" fillId="0" borderId="55" xfId="9" applyFont="1" applyBorder="1" applyAlignment="1">
      <alignment horizontal="center"/>
    </xf>
    <xf numFmtId="14" fontId="69" fillId="0" borderId="68" xfId="9" applyNumberFormat="1" applyFont="1" applyBorder="1" applyAlignment="1">
      <alignment horizontal="left"/>
    </xf>
    <xf numFmtId="168" fontId="61" fillId="0" borderId="68" xfId="9" applyNumberFormat="1" applyFont="1" applyBorder="1" applyAlignment="1">
      <alignment horizontal="center"/>
    </xf>
    <xf numFmtId="0" fontId="61" fillId="0" borderId="69" xfId="9" applyFont="1" applyBorder="1" applyAlignment="1">
      <alignment horizontal="center"/>
    </xf>
    <xf numFmtId="3" fontId="52" fillId="0" borderId="70" xfId="0" applyNumberFormat="1" applyFont="1" applyBorder="1" applyAlignment="1">
      <alignment horizontal="center"/>
    </xf>
    <xf numFmtId="0" fontId="71" fillId="0" borderId="68" xfId="9" applyFont="1" applyBorder="1" applyAlignment="1">
      <alignment horizontal="center"/>
    </xf>
    <xf numFmtId="166" fontId="71" fillId="0" borderId="56" xfId="3" applyNumberFormat="1" applyFont="1" applyBorder="1" applyAlignment="1">
      <alignment horizontal="left"/>
    </xf>
    <xf numFmtId="0" fontId="71" fillId="0" borderId="56" xfId="3" applyFont="1" applyBorder="1" applyAlignment="1">
      <alignment horizontal="left"/>
    </xf>
    <xf numFmtId="0" fontId="71" fillId="0" borderId="71" xfId="3" applyFont="1" applyBorder="1" applyAlignment="1">
      <alignment horizontal="center"/>
    </xf>
    <xf numFmtId="169" fontId="71" fillId="0" borderId="56" xfId="3" applyNumberFormat="1" applyFont="1" applyBorder="1" applyAlignment="1">
      <alignment horizontal="center"/>
    </xf>
    <xf numFmtId="3" fontId="66" fillId="0" borderId="57" xfId="0" applyNumberFormat="1" applyFont="1" applyBorder="1" applyAlignment="1">
      <alignment horizontal="center"/>
    </xf>
    <xf numFmtId="166" fontId="71" fillId="0" borderId="56" xfId="3" applyNumberFormat="1" applyFont="1" applyBorder="1" applyAlignment="1">
      <alignment horizontal="center"/>
    </xf>
    <xf numFmtId="0" fontId="71" fillId="0" borderId="71" xfId="3" applyFont="1" applyBorder="1" applyAlignment="1">
      <alignment horizontal="center" vertical="top" wrapText="1"/>
    </xf>
    <xf numFmtId="0" fontId="71" fillId="0" borderId="56" xfId="3" applyFont="1" applyBorder="1" applyAlignment="1">
      <alignment horizontal="center"/>
    </xf>
    <xf numFmtId="3" fontId="78" fillId="0" borderId="56" xfId="0" applyNumberFormat="1" applyFont="1" applyBorder="1" applyAlignment="1">
      <alignment horizontal="center"/>
    </xf>
    <xf numFmtId="169" fontId="71" fillId="0" borderId="59" xfId="3" applyNumberFormat="1" applyFont="1" applyBorder="1" applyAlignment="1">
      <alignment horizontal="center"/>
    </xf>
    <xf numFmtId="14" fontId="79" fillId="0" borderId="58" xfId="2" applyNumberFormat="1" applyFont="1" applyBorder="1" applyAlignment="1">
      <alignment horizontal="left" vertical="center"/>
    </xf>
    <xf numFmtId="0" fontId="71" fillId="0" borderId="58" xfId="2" applyFont="1" applyBorder="1" applyAlignment="1">
      <alignment horizontal="left"/>
    </xf>
    <xf numFmtId="0" fontId="71" fillId="0" borderId="72" xfId="2" applyFont="1" applyBorder="1" applyAlignment="1">
      <alignment horizontal="center" vertical="center"/>
    </xf>
    <xf numFmtId="168" fontId="71" fillId="0" borderId="58" xfId="2" applyNumberFormat="1" applyFont="1" applyBorder="1" applyAlignment="1">
      <alignment horizontal="center"/>
    </xf>
    <xf numFmtId="3" fontId="80" fillId="0" borderId="62" xfId="9" applyNumberFormat="1" applyFont="1" applyBorder="1" applyAlignment="1">
      <alignment horizontal="center"/>
    </xf>
    <xf numFmtId="170" fontId="79" fillId="0" borderId="58" xfId="9" applyNumberFormat="1" applyFont="1" applyBorder="1" applyAlignment="1">
      <alignment horizontal="center"/>
    </xf>
    <xf numFmtId="168" fontId="69" fillId="0" borderId="0" xfId="9" applyNumberFormat="1" applyFont="1" applyAlignment="1">
      <alignment horizontal="right"/>
    </xf>
    <xf numFmtId="14" fontId="71" fillId="0" borderId="73" xfId="9" applyNumberFormat="1" applyFont="1" applyBorder="1" applyAlignment="1">
      <alignment horizontal="left"/>
    </xf>
    <xf numFmtId="0" fontId="71" fillId="0" borderId="73" xfId="9" applyFont="1" applyBorder="1" applyAlignment="1">
      <alignment horizontal="center"/>
    </xf>
    <xf numFmtId="3" fontId="52" fillId="0" borderId="73" xfId="0" applyNumberFormat="1" applyFont="1" applyBorder="1" applyAlignment="1">
      <alignment horizontal="center"/>
    </xf>
    <xf numFmtId="3" fontId="66" fillId="0" borderId="73" xfId="0" applyNumberFormat="1" applyFont="1" applyBorder="1" applyAlignment="1">
      <alignment horizontal="center"/>
    </xf>
    <xf numFmtId="0" fontId="60" fillId="0" borderId="73" xfId="0" applyFont="1" applyBorder="1" applyAlignment="1">
      <alignment horizontal="center"/>
    </xf>
    <xf numFmtId="14" fontId="69" fillId="0" borderId="0" xfId="9" applyNumberFormat="1" applyFont="1" applyAlignment="1">
      <alignment horizontal="left"/>
    </xf>
    <xf numFmtId="14" fontId="61" fillId="0" borderId="0" xfId="9" applyNumberFormat="1" applyFont="1" applyAlignment="1">
      <alignment horizontal="center"/>
    </xf>
    <xf numFmtId="3" fontId="58" fillId="0" borderId="0" xfId="9" applyNumberFormat="1" applyFont="1" applyAlignment="1">
      <alignment horizontal="center"/>
    </xf>
    <xf numFmtId="168" fontId="58" fillId="0" borderId="0" xfId="9" applyNumberFormat="1" applyFont="1" applyAlignment="1">
      <alignment horizontal="center"/>
    </xf>
    <xf numFmtId="14" fontId="81" fillId="0" borderId="0" xfId="0" applyNumberFormat="1" applyFont="1" applyAlignment="1">
      <alignment horizontal="left"/>
    </xf>
    <xf numFmtId="0" fontId="0" fillId="3" borderId="0" xfId="0" applyFill="1" applyAlignment="1">
      <alignment horizontal="right"/>
    </xf>
    <xf numFmtId="14" fontId="80" fillId="0" borderId="55" xfId="7" applyNumberFormat="1" applyFont="1" applyBorder="1" applyAlignment="1">
      <alignment horizontal="left"/>
    </xf>
    <xf numFmtId="0" fontId="65" fillId="0" borderId="55" xfId="7" applyFont="1" applyBorder="1" applyAlignment="1">
      <alignment horizontal="center"/>
    </xf>
    <xf numFmtId="0" fontId="65" fillId="0" borderId="55" xfId="7" applyFont="1" applyBorder="1" applyAlignment="1">
      <alignment horizontal="center" wrapText="1"/>
    </xf>
    <xf numFmtId="3" fontId="80" fillId="0" borderId="55" xfId="7" applyNumberFormat="1" applyFont="1" applyBorder="1" applyAlignment="1">
      <alignment horizontal="center"/>
    </xf>
    <xf numFmtId="168" fontId="80" fillId="0" borderId="55" xfId="7" applyNumberFormat="1" applyFont="1" applyBorder="1" applyAlignment="1">
      <alignment horizontal="center"/>
    </xf>
    <xf numFmtId="14" fontId="69" fillId="0" borderId="68" xfId="0" applyNumberFormat="1" applyFont="1" applyBorder="1" applyAlignment="1">
      <alignment horizontal="left"/>
    </xf>
    <xf numFmtId="0" fontId="61" fillId="0" borderId="70" xfId="0" applyFont="1" applyBorder="1" applyAlignment="1">
      <alignment horizontal="left"/>
    </xf>
    <xf numFmtId="0" fontId="61" fillId="0" borderId="70" xfId="0" applyFont="1" applyBorder="1" applyAlignment="1">
      <alignment horizontal="center"/>
    </xf>
    <xf numFmtId="4" fontId="61" fillId="0" borderId="68" xfId="5" applyNumberFormat="1" applyFont="1" applyBorder="1" applyAlignment="1">
      <alignment horizontal="center"/>
    </xf>
    <xf numFmtId="3" fontId="69" fillId="0" borderId="68" xfId="5" applyNumberFormat="1" applyFont="1" applyBorder="1" applyAlignment="1">
      <alignment horizontal="center"/>
    </xf>
    <xf numFmtId="14" fontId="62" fillId="0" borderId="56" xfId="0" applyNumberFormat="1" applyFont="1" applyBorder="1" applyAlignment="1">
      <alignment horizontal="left"/>
    </xf>
    <xf numFmtId="0" fontId="62" fillId="0" borderId="57" xfId="0" applyFont="1" applyBorder="1" applyAlignment="1">
      <alignment horizontal="left"/>
    </xf>
    <xf numFmtId="0" fontId="62" fillId="0" borderId="57" xfId="0" applyFont="1" applyBorder="1" applyAlignment="1">
      <alignment horizontal="center"/>
    </xf>
    <xf numFmtId="3" fontId="52" fillId="0" borderId="56" xfId="0" applyNumberFormat="1" applyFont="1" applyBorder="1"/>
    <xf numFmtId="4" fontId="62" fillId="0" borderId="56" xfId="0" applyNumberFormat="1" applyFont="1" applyBorder="1" applyAlignment="1">
      <alignment horizontal="right"/>
    </xf>
    <xf numFmtId="166" fontId="62" fillId="0" borderId="56" xfId="0" applyNumberFormat="1" applyFont="1" applyBorder="1" applyAlignment="1">
      <alignment horizontal="left"/>
    </xf>
    <xf numFmtId="14" fontId="71" fillId="0" borderId="58" xfId="0" applyNumberFormat="1" applyFont="1" applyBorder="1" applyAlignment="1">
      <alignment horizontal="left"/>
    </xf>
    <xf numFmtId="0" fontId="71" fillId="0" borderId="62" xfId="0" applyFont="1" applyBorder="1" applyAlignment="1">
      <alignment horizontal="left"/>
    </xf>
    <xf numFmtId="0" fontId="71" fillId="0" borderId="62" xfId="0" applyFont="1" applyBorder="1" applyAlignment="1">
      <alignment horizontal="center"/>
    </xf>
    <xf numFmtId="4" fontId="71" fillId="0" borderId="58" xfId="0" applyNumberFormat="1" applyFont="1" applyBorder="1" applyAlignment="1">
      <alignment horizontal="center"/>
    </xf>
    <xf numFmtId="3" fontId="71" fillId="0" borderId="58" xfId="5" applyNumberFormat="1" applyFont="1" applyBorder="1" applyAlignment="1">
      <alignment horizontal="center"/>
    </xf>
    <xf numFmtId="14" fontId="71" fillId="0" borderId="0" xfId="7" applyNumberFormat="1" applyFont="1" applyAlignment="1">
      <alignment horizontal="left"/>
    </xf>
    <xf numFmtId="0" fontId="71" fillId="0" borderId="0" xfId="7" applyFont="1" applyAlignment="1">
      <alignment horizontal="left"/>
    </xf>
    <xf numFmtId="0" fontId="71" fillId="0" borderId="0" xfId="7" applyFont="1" applyAlignment="1">
      <alignment horizontal="center"/>
    </xf>
    <xf numFmtId="4" fontId="71" fillId="0" borderId="0" xfId="7" applyNumberFormat="1" applyFont="1" applyAlignment="1">
      <alignment horizontal="center"/>
    </xf>
    <xf numFmtId="3" fontId="71" fillId="0" borderId="0" xfId="7" applyNumberFormat="1" applyFont="1" applyAlignment="1">
      <alignment horizontal="center"/>
    </xf>
    <xf numFmtId="168" fontId="71" fillId="0" borderId="0" xfId="7" applyNumberFormat="1" applyFont="1" applyAlignment="1">
      <alignment horizontal="center"/>
    </xf>
    <xf numFmtId="14" fontId="58" fillId="0" borderId="74" xfId="8" applyNumberFormat="1" applyFont="1" applyBorder="1" applyAlignment="1">
      <alignment horizontal="left"/>
    </xf>
    <xf numFmtId="0" fontId="61" fillId="0" borderId="74" xfId="8" applyFont="1" applyBorder="1" applyAlignment="1">
      <alignment horizontal="left"/>
    </xf>
    <xf numFmtId="0" fontId="52" fillId="0" borderId="74" xfId="0" applyFont="1" applyBorder="1" applyAlignment="1">
      <alignment horizontal="center"/>
    </xf>
    <xf numFmtId="0" fontId="51" fillId="0" borderId="74" xfId="0" applyFont="1" applyBorder="1" applyAlignment="1">
      <alignment horizontal="center"/>
    </xf>
    <xf numFmtId="3" fontId="69" fillId="0" borderId="74" xfId="8" applyNumberFormat="1" applyFont="1" applyBorder="1" applyAlignment="1">
      <alignment horizontal="center"/>
    </xf>
    <xf numFmtId="168" fontId="65" fillId="0" borderId="74" xfId="7" applyNumberFormat="1" applyFont="1" applyBorder="1" applyAlignment="1">
      <alignment horizontal="center"/>
    </xf>
    <xf numFmtId="0" fontId="60" fillId="0" borderId="74" xfId="0" applyFont="1" applyBorder="1" applyAlignment="1">
      <alignment horizontal="right"/>
    </xf>
    <xf numFmtId="14" fontId="69" fillId="0" borderId="0" xfId="8" applyNumberFormat="1" applyFont="1" applyAlignment="1">
      <alignment horizontal="left"/>
    </xf>
    <xf numFmtId="0" fontId="61" fillId="0" borderId="0" xfId="8" applyFont="1" applyAlignment="1">
      <alignment horizontal="left"/>
    </xf>
    <xf numFmtId="3" fontId="69" fillId="0" borderId="0" xfId="8" applyNumberFormat="1" applyFont="1" applyAlignment="1">
      <alignment horizontal="center"/>
    </xf>
    <xf numFmtId="14" fontId="69" fillId="0" borderId="0" xfId="8" applyNumberFormat="1" applyFont="1" applyAlignment="1">
      <alignment horizontal="center"/>
    </xf>
    <xf numFmtId="14" fontId="82" fillId="0" borderId="0" xfId="0" applyNumberFormat="1" applyFont="1" applyAlignment="1">
      <alignment horizontal="left"/>
    </xf>
    <xf numFmtId="0" fontId="52" fillId="0" borderId="0" xfId="0" applyFont="1" applyAlignment="1">
      <alignment horizontal="left"/>
    </xf>
    <xf numFmtId="14" fontId="66" fillId="0" borderId="55" xfId="0" applyNumberFormat="1" applyFont="1" applyBorder="1" applyAlignment="1">
      <alignment horizontal="left"/>
    </xf>
    <xf numFmtId="0" fontId="66" fillId="0" borderId="55" xfId="0" applyFont="1" applyBorder="1" applyAlignment="1">
      <alignment horizontal="center"/>
    </xf>
    <xf numFmtId="4" fontId="66" fillId="0" borderId="55" xfId="0" applyNumberFormat="1" applyFont="1" applyBorder="1" applyAlignment="1">
      <alignment horizontal="center"/>
    </xf>
    <xf numFmtId="0" fontId="65" fillId="0" borderId="55" xfId="0" applyFont="1" applyBorder="1" applyAlignment="1">
      <alignment horizontal="center"/>
    </xf>
    <xf numFmtId="14" fontId="83" fillId="0" borderId="55" xfId="0" applyNumberFormat="1" applyFont="1" applyBorder="1" applyAlignment="1">
      <alignment horizontal="left"/>
    </xf>
    <xf numFmtId="170" fontId="83" fillId="0" borderId="55" xfId="0" applyNumberFormat="1" applyFont="1" applyBorder="1" applyAlignment="1">
      <alignment horizontal="center"/>
    </xf>
    <xf numFmtId="0" fontId="83" fillId="0" borderId="55" xfId="0" applyFont="1" applyBorder="1" applyAlignment="1">
      <alignment horizontal="center"/>
    </xf>
    <xf numFmtId="3" fontId="83" fillId="0" borderId="55" xfId="0" applyNumberFormat="1" applyFont="1" applyBorder="1" applyAlignment="1">
      <alignment horizontal="center"/>
    </xf>
    <xf numFmtId="4" fontId="83" fillId="0" borderId="55" xfId="0" applyNumberFormat="1" applyFont="1" applyBorder="1" applyAlignment="1">
      <alignment horizontal="right" wrapText="1"/>
    </xf>
    <xf numFmtId="4" fontId="71" fillId="0" borderId="55" xfId="5" applyNumberFormat="1" applyFont="1" applyBorder="1" applyAlignment="1">
      <alignment horizontal="center"/>
    </xf>
    <xf numFmtId="3" fontId="71" fillId="0" borderId="55" xfId="0" applyNumberFormat="1" applyFont="1" applyBorder="1" applyAlignment="1">
      <alignment horizontal="right"/>
    </xf>
    <xf numFmtId="14" fontId="83" fillId="0" borderId="68" xfId="0" applyNumberFormat="1" applyFont="1" applyBorder="1" applyAlignment="1">
      <alignment horizontal="left"/>
    </xf>
    <xf numFmtId="170" fontId="83" fillId="0" borderId="68" xfId="0" applyNumberFormat="1" applyFont="1" applyBorder="1" applyAlignment="1">
      <alignment horizontal="center"/>
    </xf>
    <xf numFmtId="0" fontId="83" fillId="0" borderId="68" xfId="0" applyFont="1" applyBorder="1" applyAlignment="1">
      <alignment horizontal="center"/>
    </xf>
    <xf numFmtId="3" fontId="83" fillId="0" borderId="68" xfId="0" applyNumberFormat="1" applyFont="1" applyBorder="1" applyAlignment="1">
      <alignment horizontal="center"/>
    </xf>
    <xf numFmtId="4" fontId="83" fillId="0" borderId="68" xfId="0" applyNumberFormat="1" applyFont="1" applyBorder="1" applyAlignment="1">
      <alignment horizontal="right" wrapText="1"/>
    </xf>
    <xf numFmtId="4" fontId="71" fillId="0" borderId="68" xfId="5" applyNumberFormat="1" applyFont="1" applyBorder="1" applyAlignment="1">
      <alignment horizontal="center"/>
    </xf>
    <xf numFmtId="3" fontId="71" fillId="0" borderId="68" xfId="0" applyNumberFormat="1" applyFont="1" applyBorder="1" applyAlignment="1">
      <alignment horizontal="right"/>
    </xf>
    <xf numFmtId="166" fontId="84" fillId="0" borderId="56" xfId="0" applyNumberFormat="1" applyFont="1" applyBorder="1" applyAlignment="1">
      <alignment horizontal="left"/>
    </xf>
    <xf numFmtId="166" fontId="83" fillId="0" borderId="56" xfId="0" applyNumberFormat="1" applyFont="1" applyBorder="1" applyAlignment="1">
      <alignment horizontal="center"/>
    </xf>
    <xf numFmtId="0" fontId="84" fillId="0" borderId="56" xfId="0" applyFont="1" applyBorder="1" applyAlignment="1">
      <alignment horizontal="center"/>
    </xf>
    <xf numFmtId="3" fontId="62" fillId="0" borderId="56" xfId="0" applyNumberFormat="1" applyFont="1" applyBorder="1" applyAlignment="1">
      <alignment horizontal="center"/>
    </xf>
    <xf numFmtId="4" fontId="71" fillId="0" borderId="56" xfId="0" applyNumberFormat="1" applyFont="1" applyBorder="1" applyAlignment="1">
      <alignment horizontal="right"/>
    </xf>
    <xf numFmtId="4" fontId="71" fillId="0" borderId="56" xfId="5" applyNumberFormat="1" applyFont="1" applyBorder="1" applyAlignment="1">
      <alignment horizontal="right"/>
    </xf>
    <xf numFmtId="3" fontId="71" fillId="0" borderId="56" xfId="0" applyNumberFormat="1" applyFont="1" applyBorder="1" applyAlignment="1">
      <alignment horizontal="right"/>
    </xf>
    <xf numFmtId="166" fontId="83" fillId="0" borderId="56" xfId="0" applyNumberFormat="1" applyFont="1" applyBorder="1" applyAlignment="1">
      <alignment horizontal="left"/>
    </xf>
    <xf numFmtId="170" fontId="83" fillId="0" borderId="0" xfId="0" applyNumberFormat="1" applyFont="1" applyAlignment="1">
      <alignment horizontal="center"/>
    </xf>
    <xf numFmtId="0" fontId="83" fillId="0" borderId="56" xfId="0" applyFont="1" applyBorder="1" applyAlignment="1">
      <alignment horizontal="center"/>
    </xf>
    <xf numFmtId="3" fontId="83" fillId="0" borderId="56" xfId="0" applyNumberFormat="1" applyFont="1" applyBorder="1" applyAlignment="1">
      <alignment horizontal="center"/>
    </xf>
    <xf numFmtId="4" fontId="83" fillId="0" borderId="56" xfId="0" applyNumberFormat="1" applyFont="1" applyBorder="1" applyAlignment="1">
      <alignment horizontal="right" wrapText="1"/>
    </xf>
    <xf numFmtId="4" fontId="71" fillId="0" borderId="56" xfId="5" applyNumberFormat="1" applyFont="1" applyBorder="1" applyAlignment="1">
      <alignment horizontal="center"/>
    </xf>
    <xf numFmtId="14" fontId="62" fillId="0" borderId="56" xfId="0" applyNumberFormat="1" applyFont="1" applyBorder="1" applyAlignment="1">
      <alignment horizontal="center"/>
    </xf>
    <xf numFmtId="0" fontId="62" fillId="0" borderId="56" xfId="0" applyFont="1" applyBorder="1" applyAlignment="1">
      <alignment horizontal="center"/>
    </xf>
    <xf numFmtId="4" fontId="67" fillId="0" borderId="56" xfId="0" applyNumberFormat="1" applyFont="1" applyBorder="1" applyAlignment="1">
      <alignment horizontal="right"/>
    </xf>
    <xf numFmtId="4" fontId="0" fillId="0" borderId="56" xfId="0" applyNumberFormat="1" applyBorder="1"/>
    <xf numFmtId="3" fontId="65" fillId="0" borderId="56" xfId="0" applyNumberFormat="1" applyFont="1" applyBorder="1" applyAlignment="1">
      <alignment horizontal="right"/>
    </xf>
    <xf numFmtId="4" fontId="71" fillId="0" borderId="56" xfId="0" applyNumberFormat="1" applyFont="1" applyBorder="1"/>
    <xf numFmtId="4" fontId="65" fillId="0" borderId="56" xfId="0" applyNumberFormat="1" applyFont="1" applyBorder="1" applyAlignment="1">
      <alignment horizontal="right"/>
    </xf>
    <xf numFmtId="4" fontId="62" fillId="0" borderId="56" xfId="0" applyNumberFormat="1" applyFont="1" applyBorder="1"/>
    <xf numFmtId="3" fontId="62" fillId="0" borderId="56" xfId="0" applyNumberFormat="1" applyFont="1" applyBorder="1"/>
    <xf numFmtId="14" fontId="58" fillId="0" borderId="55" xfId="8" applyNumberFormat="1" applyFont="1" applyBorder="1" applyAlignment="1">
      <alignment horizontal="left"/>
    </xf>
    <xf numFmtId="4" fontId="85" fillId="0" borderId="55" xfId="0" applyNumberFormat="1" applyFont="1" applyBorder="1" applyAlignment="1">
      <alignment horizontal="right"/>
    </xf>
    <xf numFmtId="4" fontId="71" fillId="0" borderId="55" xfId="0" applyNumberFormat="1" applyFont="1" applyBorder="1" applyAlignment="1">
      <alignment horizontal="center"/>
    </xf>
    <xf numFmtId="3" fontId="65" fillId="0" borderId="55" xfId="0" applyNumberFormat="1" applyFont="1" applyBorder="1" applyAlignment="1">
      <alignment horizontal="center"/>
    </xf>
    <xf numFmtId="14" fontId="66" fillId="0" borderId="63" xfId="0" applyNumberFormat="1" applyFont="1" applyBorder="1" applyAlignment="1">
      <alignment horizontal="left"/>
    </xf>
    <xf numFmtId="0" fontId="66" fillId="0" borderId="64" xfId="0" applyFont="1" applyBorder="1" applyAlignment="1">
      <alignment horizontal="left"/>
    </xf>
    <xf numFmtId="0" fontId="52" fillId="0" borderId="64" xfId="0" applyFont="1" applyBorder="1" applyAlignment="1">
      <alignment horizontal="center"/>
    </xf>
    <xf numFmtId="3" fontId="52" fillId="0" borderId="64" xfId="0" applyNumberFormat="1" applyFont="1" applyBorder="1" applyAlignment="1">
      <alignment horizontal="center"/>
    </xf>
    <xf numFmtId="4" fontId="52" fillId="0" borderId="64" xfId="0" applyNumberFormat="1" applyFont="1" applyBorder="1" applyAlignment="1">
      <alignment horizontal="right"/>
    </xf>
    <xf numFmtId="171" fontId="52" fillId="0" borderId="64" xfId="0" applyNumberFormat="1" applyFont="1" applyBorder="1" applyAlignment="1">
      <alignment horizontal="right"/>
    </xf>
    <xf numFmtId="37" fontId="52" fillId="0" borderId="65" xfId="0" applyNumberFormat="1" applyFont="1" applyBorder="1" applyAlignment="1">
      <alignment horizontal="right"/>
    </xf>
    <xf numFmtId="3" fontId="68" fillId="0" borderId="0" xfId="0" applyNumberFormat="1" applyFont="1"/>
    <xf numFmtId="14" fontId="86" fillId="0" borderId="63" xfId="0" applyNumberFormat="1" applyFont="1" applyBorder="1" applyAlignment="1">
      <alignment horizontal="left"/>
    </xf>
    <xf numFmtId="0" fontId="86" fillId="0" borderId="64" xfId="0" applyFont="1" applyBorder="1" applyAlignment="1">
      <alignment horizontal="left"/>
    </xf>
    <xf numFmtId="0" fontId="81" fillId="0" borderId="64" xfId="0" applyFont="1" applyBorder="1" applyAlignment="1">
      <alignment horizontal="center"/>
    </xf>
    <xf numFmtId="3" fontId="81" fillId="0" borderId="64" xfId="0" applyNumberFormat="1" applyFont="1" applyBorder="1" applyAlignment="1">
      <alignment horizontal="center"/>
    </xf>
    <xf numFmtId="4" fontId="81" fillId="0" borderId="64" xfId="0" applyNumberFormat="1" applyFont="1" applyBorder="1" applyAlignment="1">
      <alignment horizontal="right"/>
    </xf>
    <xf numFmtId="171" fontId="81" fillId="0" borderId="64" xfId="0" applyNumberFormat="1" applyFont="1" applyBorder="1" applyAlignment="1">
      <alignment horizontal="right"/>
    </xf>
    <xf numFmtId="37" fontId="81" fillId="0" borderId="65" xfId="0" applyNumberFormat="1" applyFont="1" applyBorder="1" applyAlignment="1">
      <alignment horizontal="right"/>
    </xf>
    <xf numFmtId="14" fontId="65" fillId="0" borderId="66" xfId="7" applyNumberFormat="1" applyFont="1" applyBorder="1" applyAlignment="1">
      <alignment horizontal="center"/>
    </xf>
    <xf numFmtId="168" fontId="65" fillId="0" borderId="66" xfId="7" applyNumberFormat="1" applyFont="1" applyBorder="1" applyAlignment="1">
      <alignment horizontal="center"/>
    </xf>
    <xf numFmtId="4" fontId="87" fillId="0" borderId="0" xfId="0" applyNumberFormat="1" applyFont="1" applyAlignment="1">
      <alignment horizontal="center"/>
    </xf>
    <xf numFmtId="14" fontId="78" fillId="0" borderId="68" xfId="0" applyNumberFormat="1" applyFont="1" applyBorder="1" applyAlignment="1">
      <alignment horizontal="left"/>
    </xf>
    <xf numFmtId="0" fontId="78" fillId="0" borderId="68" xfId="7" applyFont="1" applyBorder="1"/>
    <xf numFmtId="0" fontId="78" fillId="0" borderId="68" xfId="7" applyFont="1" applyBorder="1" applyAlignment="1">
      <alignment horizontal="center"/>
    </xf>
    <xf numFmtId="4" fontId="78" fillId="0" borderId="68" xfId="0" applyNumberFormat="1" applyFont="1" applyBorder="1"/>
    <xf numFmtId="3" fontId="78" fillId="0" borderId="68" xfId="7" applyNumberFormat="1" applyFont="1" applyBorder="1" applyAlignment="1">
      <alignment horizontal="center"/>
    </xf>
    <xf numFmtId="3" fontId="78" fillId="0" borderId="68" xfId="0" applyNumberFormat="1" applyFont="1" applyBorder="1"/>
    <xf numFmtId="14" fontId="78" fillId="0" borderId="68" xfId="0" applyNumberFormat="1" applyFont="1" applyBorder="1"/>
    <xf numFmtId="0" fontId="51" fillId="0" borderId="58" xfId="0" applyFont="1" applyBorder="1"/>
    <xf numFmtId="4" fontId="52" fillId="0" borderId="58" xfId="0" applyNumberFormat="1" applyFont="1" applyBorder="1"/>
    <xf numFmtId="3" fontId="62" fillId="0" borderId="58" xfId="0" applyNumberFormat="1" applyFont="1" applyBorder="1"/>
    <xf numFmtId="3" fontId="52" fillId="0" borderId="58" xfId="0" applyNumberFormat="1" applyFont="1" applyBorder="1"/>
    <xf numFmtId="14" fontId="60" fillId="0" borderId="58" xfId="0" applyNumberFormat="1" applyFont="1" applyBorder="1"/>
    <xf numFmtId="14" fontId="52" fillId="0" borderId="66" xfId="0" applyNumberFormat="1" applyFont="1" applyBorder="1" applyAlignment="1">
      <alignment horizontal="left"/>
    </xf>
    <xf numFmtId="0" fontId="52" fillId="0" borderId="66" xfId="0" applyFont="1" applyBorder="1" applyAlignment="1">
      <alignment horizontal="left"/>
    </xf>
    <xf numFmtId="0" fontId="52" fillId="0" borderId="66" xfId="0" applyFont="1" applyBorder="1" applyAlignment="1">
      <alignment horizontal="center"/>
    </xf>
    <xf numFmtId="4" fontId="66" fillId="0" borderId="66" xfId="0" applyNumberFormat="1" applyFont="1" applyBorder="1"/>
    <xf numFmtId="3" fontId="66" fillId="0" borderId="66" xfId="0" applyNumberFormat="1" applyFont="1" applyBorder="1" applyAlignment="1">
      <alignment horizontal="center"/>
    </xf>
    <xf numFmtId="3" fontId="66" fillId="0" borderId="66" xfId="0" applyNumberFormat="1" applyFont="1" applyBorder="1"/>
    <xf numFmtId="0" fontId="52" fillId="0" borderId="66" xfId="0" applyFont="1" applyBorder="1" applyAlignment="1">
      <alignment horizontal="right"/>
    </xf>
    <xf numFmtId="14" fontId="52" fillId="0" borderId="0" xfId="0" applyNumberFormat="1" applyFont="1" applyAlignment="1">
      <alignment horizontal="left"/>
    </xf>
    <xf numFmtId="0" fontId="66" fillId="0" borderId="55" xfId="0" applyFont="1" applyBorder="1" applyAlignment="1">
      <alignment horizontal="left"/>
    </xf>
    <xf numFmtId="4" fontId="52" fillId="0" borderId="68" xfId="0" applyNumberFormat="1" applyFont="1" applyBorder="1" applyAlignment="1">
      <alignment horizontal="center"/>
    </xf>
    <xf numFmtId="3" fontId="52" fillId="0" borderId="68" xfId="0" applyNumberFormat="1" applyFont="1" applyBorder="1" applyAlignment="1">
      <alignment horizontal="center"/>
    </xf>
    <xf numFmtId="3" fontId="52" fillId="0" borderId="68" xfId="0" applyNumberFormat="1" applyFont="1" applyBorder="1"/>
    <xf numFmtId="14" fontId="60" fillId="0" borderId="56" xfId="0" applyNumberFormat="1" applyFont="1" applyBorder="1" applyAlignment="1">
      <alignment horizontal="left"/>
    </xf>
    <xf numFmtId="0" fontId="51" fillId="0" borderId="56" xfId="0" applyFont="1" applyBorder="1"/>
    <xf numFmtId="0" fontId="51" fillId="0" borderId="56" xfId="0" applyFont="1" applyBorder="1" applyAlignment="1">
      <alignment horizontal="center"/>
    </xf>
    <xf numFmtId="4" fontId="52" fillId="0" borderId="56" xfId="0" applyNumberFormat="1" applyFont="1" applyBorder="1" applyAlignment="1">
      <alignment horizontal="center"/>
    </xf>
    <xf numFmtId="14" fontId="60" fillId="0" borderId="56" xfId="0" applyNumberFormat="1" applyFont="1" applyBorder="1"/>
    <xf numFmtId="4" fontId="66" fillId="0" borderId="66" xfId="0" applyNumberFormat="1" applyFont="1" applyBorder="1" applyAlignment="1">
      <alignment horizontal="center"/>
    </xf>
    <xf numFmtId="3" fontId="66" fillId="0" borderId="66" xfId="0" applyNumberFormat="1" applyFont="1" applyBorder="1" applyAlignment="1">
      <alignment horizontal="right"/>
    </xf>
    <xf numFmtId="0" fontId="66" fillId="0" borderId="66" xfId="0" applyFont="1" applyBorder="1" applyAlignment="1">
      <alignment horizontal="right"/>
    </xf>
    <xf numFmtId="14" fontId="88" fillId="0" borderId="68" xfId="0" applyNumberFormat="1" applyFont="1" applyBorder="1" applyAlignment="1">
      <alignment horizontal="left"/>
    </xf>
    <xf numFmtId="0" fontId="88" fillId="0" borderId="75" xfId="0" applyFont="1" applyBorder="1"/>
    <xf numFmtId="0" fontId="64" fillId="0" borderId="68" xfId="0" applyFont="1" applyBorder="1" applyAlignment="1">
      <alignment horizontal="center"/>
    </xf>
    <xf numFmtId="4" fontId="52" fillId="0" borderId="68" xfId="0" applyNumberFormat="1" applyFont="1" applyBorder="1"/>
    <xf numFmtId="14" fontId="34" fillId="0" borderId="70" xfId="0" applyNumberFormat="1" applyFont="1" applyBorder="1"/>
    <xf numFmtId="14" fontId="88" fillId="0" borderId="56" xfId="0" applyNumberFormat="1" applyFont="1" applyBorder="1" applyAlignment="1">
      <alignment horizontal="left"/>
    </xf>
    <xf numFmtId="0" fontId="88" fillId="0" borderId="0" xfId="0" applyFont="1"/>
    <xf numFmtId="0" fontId="64" fillId="0" borderId="56" xfId="0" applyFont="1" applyBorder="1" applyAlignment="1">
      <alignment horizontal="center"/>
    </xf>
    <xf numFmtId="14" fontId="34" fillId="0" borderId="57" xfId="0" applyNumberFormat="1" applyFont="1" applyBorder="1"/>
    <xf numFmtId="14" fontId="88" fillId="0" borderId="58" xfId="0" applyNumberFormat="1" applyFont="1" applyBorder="1" applyAlignment="1">
      <alignment horizontal="left"/>
    </xf>
    <xf numFmtId="0" fontId="88" fillId="0" borderId="76" xfId="0" applyFont="1" applyBorder="1"/>
    <xf numFmtId="0" fontId="64" fillId="0" borderId="58" xfId="0" applyFont="1" applyBorder="1" applyAlignment="1">
      <alignment horizontal="center"/>
    </xf>
    <xf numFmtId="3" fontId="52" fillId="0" borderId="58" xfId="0" applyNumberFormat="1" applyFont="1" applyBorder="1" applyAlignment="1">
      <alignment horizontal="right"/>
    </xf>
    <xf numFmtId="14" fontId="34" fillId="0" borderId="62" xfId="0" applyNumberFormat="1" applyFont="1" applyBorder="1"/>
    <xf numFmtId="4" fontId="66" fillId="0" borderId="66" xfId="0" applyNumberFormat="1" applyFont="1" applyBorder="1" applyAlignment="1">
      <alignment horizontal="right"/>
    </xf>
    <xf numFmtId="14" fontId="86" fillId="0" borderId="0" xfId="0" applyNumberFormat="1" applyFont="1" applyAlignment="1">
      <alignment horizontal="left"/>
    </xf>
    <xf numFmtId="14" fontId="52" fillId="0" borderId="20" xfId="0" applyNumberFormat="1" applyFont="1" applyBorder="1" applyAlignment="1">
      <alignment horizontal="left"/>
    </xf>
    <xf numFmtId="0" fontId="52" fillId="0" borderId="20" xfId="0" applyFont="1" applyBorder="1" applyAlignment="1">
      <alignment horizontal="left"/>
    </xf>
    <xf numFmtId="0" fontId="52" fillId="0" borderId="20" xfId="0" applyFont="1" applyBorder="1" applyAlignment="1">
      <alignment horizontal="center"/>
    </xf>
    <xf numFmtId="0" fontId="52" fillId="0" borderId="7" xfId="0" applyFont="1" applyBorder="1" applyAlignment="1">
      <alignment horizontal="center"/>
    </xf>
    <xf numFmtId="0" fontId="60" fillId="0" borderId="25" xfId="0" applyFont="1" applyBorder="1"/>
    <xf numFmtId="0" fontId="68" fillId="0" borderId="25" xfId="0" applyFont="1" applyBorder="1"/>
    <xf numFmtId="14" fontId="52" fillId="0" borderId="77" xfId="0" applyNumberFormat="1" applyFont="1" applyBorder="1" applyAlignment="1">
      <alignment horizontal="left"/>
    </xf>
    <xf numFmtId="0" fontId="52" fillId="0" borderId="78" xfId="0" applyFont="1" applyBorder="1" applyAlignment="1">
      <alignment horizontal="left"/>
    </xf>
    <xf numFmtId="4" fontId="52" fillId="0" borderId="25" xfId="0" applyNumberFormat="1" applyFont="1" applyBorder="1" applyAlignment="1">
      <alignment horizontal="center"/>
    </xf>
    <xf numFmtId="3" fontId="52" fillId="0" borderId="25" xfId="0" applyNumberFormat="1" applyFont="1" applyBorder="1" applyAlignment="1">
      <alignment horizontal="right"/>
    </xf>
    <xf numFmtId="0" fontId="68" fillId="0" borderId="38" xfId="0" applyFont="1" applyBorder="1"/>
    <xf numFmtId="14" fontId="52" fillId="0" borderId="40" xfId="0" applyNumberFormat="1" applyFont="1" applyBorder="1" applyAlignment="1">
      <alignment horizontal="left"/>
    </xf>
    <xf numFmtId="4" fontId="52" fillId="0" borderId="26" xfId="0" applyNumberFormat="1" applyFont="1" applyBorder="1" applyAlignment="1">
      <alignment horizontal="center"/>
    </xf>
    <xf numFmtId="3" fontId="52" fillId="0" borderId="26" xfId="0" applyNumberFormat="1" applyFont="1" applyBorder="1" applyAlignment="1">
      <alignment horizontal="right"/>
    </xf>
    <xf numFmtId="0" fontId="60" fillId="0" borderId="26" xfId="0" applyFont="1" applyBorder="1"/>
    <xf numFmtId="0" fontId="52" fillId="0" borderId="37" xfId="0" applyFont="1" applyBorder="1" applyAlignment="1">
      <alignment horizontal="right"/>
    </xf>
    <xf numFmtId="3" fontId="66" fillId="0" borderId="26" xfId="0" applyNumberFormat="1" applyFont="1" applyBorder="1" applyAlignment="1">
      <alignment horizontal="center"/>
    </xf>
    <xf numFmtId="3" fontId="66" fillId="0" borderId="26" xfId="0" applyNumberFormat="1" applyFont="1" applyBorder="1" applyAlignment="1">
      <alignment horizontal="right"/>
    </xf>
    <xf numFmtId="0" fontId="52" fillId="0" borderId="26" xfId="0" applyFont="1" applyBorder="1" applyAlignment="1">
      <alignment horizontal="center"/>
    </xf>
    <xf numFmtId="3" fontId="52" fillId="0" borderId="26" xfId="0" applyNumberFormat="1" applyFont="1" applyBorder="1" applyAlignment="1">
      <alignment horizontal="center"/>
    </xf>
    <xf numFmtId="14" fontId="81" fillId="0" borderId="40" xfId="0" applyNumberFormat="1" applyFont="1" applyBorder="1" applyAlignment="1">
      <alignment horizontal="left"/>
    </xf>
    <xf numFmtId="3" fontId="71" fillId="0" borderId="37" xfId="0" applyNumberFormat="1" applyFont="1" applyBorder="1" applyAlignment="1">
      <alignment horizontal="right"/>
    </xf>
    <xf numFmtId="14" fontId="66" fillId="0" borderId="40" xfId="0" applyNumberFormat="1" applyFont="1" applyBorder="1" applyAlignment="1">
      <alignment horizontal="left" vertical="center" wrapText="1"/>
    </xf>
    <xf numFmtId="0" fontId="66" fillId="0" borderId="0" xfId="0" applyFont="1" applyAlignment="1">
      <alignment horizontal="left" vertical="center"/>
    </xf>
    <xf numFmtId="0" fontId="66" fillId="0" borderId="26" xfId="0" applyFont="1" applyBorder="1" applyAlignment="1">
      <alignment horizontal="center" vertical="center"/>
    </xf>
    <xf numFmtId="0" fontId="66" fillId="0" borderId="26" xfId="0" applyFont="1" applyBorder="1" applyAlignment="1">
      <alignment horizontal="center" vertical="center" wrapText="1"/>
    </xf>
    <xf numFmtId="3" fontId="66" fillId="0" borderId="26" xfId="0" applyNumberFormat="1" applyFont="1" applyBorder="1" applyAlignment="1">
      <alignment horizontal="center" vertical="center" wrapText="1"/>
    </xf>
    <xf numFmtId="172" fontId="66" fillId="0" borderId="26" xfId="0" applyNumberFormat="1" applyFont="1" applyBorder="1" applyAlignment="1">
      <alignment horizontal="center" vertical="center" wrapText="1"/>
    </xf>
    <xf numFmtId="0" fontId="65" fillId="0" borderId="37" xfId="0" applyFont="1" applyBorder="1" applyAlignment="1">
      <alignment horizontal="center" vertical="center" wrapText="1"/>
    </xf>
    <xf numFmtId="14" fontId="71" fillId="0" borderId="40" xfId="0" applyNumberFormat="1" applyFont="1" applyBorder="1" applyAlignment="1">
      <alignment horizontal="left"/>
    </xf>
    <xf numFmtId="0" fontId="71" fillId="0" borderId="0" xfId="0" applyFont="1" applyAlignment="1">
      <alignment horizontal="center"/>
    </xf>
    <xf numFmtId="173" fontId="71" fillId="0" borderId="26" xfId="0" applyNumberFormat="1" applyFont="1" applyBorder="1" applyAlignment="1">
      <alignment horizontal="center"/>
    </xf>
    <xf numFmtId="3" fontId="71" fillId="0" borderId="26" xfId="0" applyNumberFormat="1" applyFont="1" applyBorder="1" applyAlignment="1">
      <alignment horizontal="center"/>
    </xf>
    <xf numFmtId="14" fontId="71" fillId="0" borderId="26" xfId="0" applyNumberFormat="1" applyFont="1" applyBorder="1" applyAlignment="1">
      <alignment horizontal="center"/>
    </xf>
    <xf numFmtId="14" fontId="52" fillId="0" borderId="37" xfId="0" applyNumberFormat="1" applyFont="1" applyBorder="1" applyAlignment="1">
      <alignment horizontal="left"/>
    </xf>
    <xf numFmtId="173" fontId="65" fillId="0" borderId="37" xfId="10" applyNumberFormat="1" applyFont="1" applyFill="1" applyBorder="1" applyAlignment="1" applyProtection="1">
      <alignment horizontal="center"/>
    </xf>
    <xf numFmtId="3" fontId="65" fillId="0" borderId="26" xfId="0" applyNumberFormat="1" applyFont="1" applyBorder="1" applyAlignment="1">
      <alignment horizontal="center"/>
    </xf>
    <xf numFmtId="14" fontId="65" fillId="0" borderId="26" xfId="0" applyNumberFormat="1" applyFont="1" applyBorder="1" applyAlignment="1">
      <alignment horizontal="center"/>
    </xf>
    <xf numFmtId="0" fontId="71" fillId="0" borderId="0" xfId="0" applyFont="1" applyAlignment="1">
      <alignment horizontal="left"/>
    </xf>
    <xf numFmtId="175" fontId="71" fillId="0" borderId="26" xfId="1" applyNumberFormat="1" applyFont="1" applyFill="1" applyBorder="1" applyAlignment="1" applyProtection="1">
      <alignment horizontal="center"/>
    </xf>
    <xf numFmtId="3" fontId="71" fillId="0" borderId="37" xfId="0" applyNumberFormat="1" applyFont="1" applyBorder="1"/>
    <xf numFmtId="0" fontId="66" fillId="0" borderId="0" xfId="0" applyFont="1" applyAlignment="1">
      <alignment horizontal="center" vertical="center"/>
    </xf>
    <xf numFmtId="0" fontId="65" fillId="0" borderId="37" xfId="0" applyFont="1" applyBorder="1" applyAlignment="1">
      <alignment horizontal="center"/>
    </xf>
    <xf numFmtId="173" fontId="71" fillId="0" borderId="26" xfId="10" applyNumberFormat="1" applyFont="1" applyFill="1" applyBorder="1" applyAlignment="1" applyProtection="1">
      <alignment horizontal="center"/>
    </xf>
    <xf numFmtId="166" fontId="71" fillId="0" borderId="26" xfId="0" applyNumberFormat="1" applyFont="1" applyBorder="1" applyAlignment="1">
      <alignment horizontal="center"/>
    </xf>
    <xf numFmtId="176" fontId="71" fillId="0" borderId="37" xfId="1" applyNumberFormat="1" applyFont="1" applyFill="1" applyBorder="1" applyAlignment="1" applyProtection="1">
      <alignment horizontal="right"/>
    </xf>
    <xf numFmtId="175" fontId="65" fillId="0" borderId="26" xfId="1" applyNumberFormat="1" applyFont="1" applyFill="1" applyBorder="1" applyAlignment="1" applyProtection="1">
      <alignment horizontal="center"/>
    </xf>
    <xf numFmtId="0" fontId="71" fillId="0" borderId="26" xfId="0" applyFont="1" applyBorder="1" applyAlignment="1">
      <alignment horizontal="center"/>
    </xf>
    <xf numFmtId="4" fontId="71" fillId="0" borderId="26" xfId="0" applyNumberFormat="1" applyFont="1" applyBorder="1" applyAlignment="1">
      <alignment horizontal="center"/>
    </xf>
    <xf numFmtId="3" fontId="71" fillId="0" borderId="26" xfId="1" applyNumberFormat="1" applyFont="1" applyFill="1" applyBorder="1" applyAlignment="1" applyProtection="1">
      <alignment horizontal="center"/>
    </xf>
    <xf numFmtId="37" fontId="52" fillId="0" borderId="26" xfId="0" applyNumberFormat="1" applyFont="1" applyBorder="1" applyAlignment="1">
      <alignment horizontal="center"/>
    </xf>
    <xf numFmtId="14" fontId="71" fillId="0" borderId="37" xfId="0" applyNumberFormat="1" applyFont="1" applyBorder="1" applyAlignment="1">
      <alignment horizontal="center"/>
    </xf>
    <xf numFmtId="14" fontId="65" fillId="0" borderId="40" xfId="0" applyNumberFormat="1" applyFont="1" applyBorder="1" applyAlignment="1">
      <alignment horizontal="left"/>
    </xf>
    <xf numFmtId="0" fontId="65" fillId="0" borderId="0" xfId="0" applyFont="1" applyAlignment="1">
      <alignment horizontal="left"/>
    </xf>
    <xf numFmtId="49" fontId="65" fillId="0" borderId="26" xfId="0" applyNumberFormat="1" applyFont="1" applyBorder="1" applyAlignment="1">
      <alignment horizontal="center" vertical="center" wrapText="1"/>
    </xf>
    <xf numFmtId="177" fontId="65" fillId="0" borderId="26" xfId="1" applyNumberFormat="1" applyFont="1" applyFill="1" applyBorder="1" applyAlignment="1" applyProtection="1">
      <alignment horizontal="center"/>
    </xf>
    <xf numFmtId="3" fontId="65" fillId="0" borderId="26" xfId="1" applyNumberFormat="1" applyFont="1" applyFill="1" applyBorder="1" applyAlignment="1" applyProtection="1">
      <alignment horizontal="center" wrapText="1"/>
    </xf>
    <xf numFmtId="49" fontId="65" fillId="0" borderId="37" xfId="0" applyNumberFormat="1" applyFont="1" applyBorder="1" applyAlignment="1">
      <alignment horizontal="center" vertical="center" wrapText="1"/>
    </xf>
    <xf numFmtId="173" fontId="71" fillId="0" borderId="26" xfId="0" applyNumberFormat="1" applyFont="1" applyBorder="1" applyAlignment="1">
      <alignment horizontal="right"/>
    </xf>
    <xf numFmtId="3" fontId="71" fillId="0" borderId="26" xfId="0" applyNumberFormat="1" applyFont="1" applyBorder="1" applyAlignment="1">
      <alignment horizontal="right"/>
    </xf>
    <xf numFmtId="2" fontId="71" fillId="0" borderId="26" xfId="0" applyNumberFormat="1" applyFont="1" applyBorder="1" applyAlignment="1">
      <alignment horizontal="right" vertical="center" wrapText="1"/>
    </xf>
    <xf numFmtId="4" fontId="65" fillId="0" borderId="26" xfId="0" applyNumberFormat="1" applyFont="1" applyBorder="1" applyAlignment="1">
      <alignment horizontal="center"/>
    </xf>
    <xf numFmtId="0" fontId="65" fillId="0" borderId="0" xfId="0" applyFont="1" applyAlignment="1">
      <alignment horizontal="center"/>
    </xf>
    <xf numFmtId="178" fontId="71" fillId="0" borderId="26" xfId="0" applyNumberFormat="1" applyFont="1" applyBorder="1" applyAlignment="1">
      <alignment horizontal="right"/>
    </xf>
    <xf numFmtId="0" fontId="71" fillId="0" borderId="37" xfId="0" applyFont="1" applyBorder="1" applyAlignment="1">
      <alignment horizontal="left"/>
    </xf>
    <xf numFmtId="3" fontId="65" fillId="0" borderId="26" xfId="1" applyNumberFormat="1" applyFont="1" applyFill="1" applyBorder="1" applyAlignment="1" applyProtection="1">
      <alignment horizontal="center"/>
    </xf>
    <xf numFmtId="178" fontId="65" fillId="0" borderId="26" xfId="0" applyNumberFormat="1" applyFont="1" applyBorder="1" applyAlignment="1">
      <alignment horizontal="right"/>
    </xf>
    <xf numFmtId="0" fontId="68" fillId="0" borderId="37" xfId="0" applyFont="1" applyBorder="1"/>
    <xf numFmtId="14" fontId="86" fillId="0" borderId="52" xfId="0" applyNumberFormat="1" applyFont="1" applyBorder="1" applyAlignment="1">
      <alignment horizontal="left"/>
    </xf>
    <xf numFmtId="0" fontId="66" fillId="0" borderId="79" xfId="0" applyFont="1" applyBorder="1" applyAlignment="1">
      <alignment horizontal="left"/>
    </xf>
    <xf numFmtId="0" fontId="52" fillId="0" borderId="34" xfId="0" applyFont="1" applyBorder="1" applyAlignment="1">
      <alignment horizontal="center"/>
    </xf>
    <xf numFmtId="0" fontId="52" fillId="0" borderId="25" xfId="0" applyFont="1" applyBorder="1" applyAlignment="1">
      <alignment horizontal="center"/>
    </xf>
    <xf numFmtId="3" fontId="52" fillId="0" borderId="0" xfId="0" applyNumberFormat="1" applyFont="1" applyAlignment="1">
      <alignment horizontal="right"/>
    </xf>
    <xf numFmtId="178" fontId="65" fillId="0" borderId="0" xfId="0" applyNumberFormat="1" applyFont="1" applyAlignment="1">
      <alignment horizontal="right"/>
    </xf>
    <xf numFmtId="14" fontId="52" fillId="0" borderId="80" xfId="0" applyNumberFormat="1" applyFont="1" applyBorder="1" applyAlignment="1">
      <alignment horizontal="left"/>
    </xf>
    <xf numFmtId="0" fontId="52" fillId="0" borderId="81" xfId="0" applyFont="1" applyBorder="1" applyAlignment="1">
      <alignment horizontal="left"/>
    </xf>
    <xf numFmtId="3" fontId="66" fillId="0" borderId="82" xfId="0" applyNumberFormat="1" applyFont="1" applyBorder="1" applyAlignment="1">
      <alignment horizontal="center"/>
    </xf>
    <xf numFmtId="14" fontId="71" fillId="0" borderId="0" xfId="0" applyNumberFormat="1" applyFont="1" applyAlignment="1">
      <alignment horizontal="left"/>
    </xf>
    <xf numFmtId="179" fontId="65" fillId="0" borderId="0" xfId="0" applyNumberFormat="1" applyFont="1" applyAlignment="1">
      <alignment horizontal="center"/>
    </xf>
    <xf numFmtId="166" fontId="52" fillId="0" borderId="40" xfId="0" applyNumberFormat="1" applyFont="1" applyBorder="1" applyAlignment="1">
      <alignment horizontal="left"/>
    </xf>
    <xf numFmtId="178" fontId="71" fillId="0" borderId="0" xfId="0" applyNumberFormat="1" applyFont="1" applyAlignment="1">
      <alignment horizontal="center"/>
    </xf>
    <xf numFmtId="3" fontId="69" fillId="0" borderId="0" xfId="0" applyNumberFormat="1" applyFont="1"/>
    <xf numFmtId="14" fontId="65" fillId="0" borderId="52" xfId="0" applyNumberFormat="1" applyFont="1" applyBorder="1" applyAlignment="1">
      <alignment horizontal="left"/>
    </xf>
    <xf numFmtId="0" fontId="52" fillId="0" borderId="79" xfId="0" applyFont="1" applyBorder="1" applyAlignment="1">
      <alignment horizontal="left"/>
    </xf>
    <xf numFmtId="0" fontId="52" fillId="0" borderId="34" xfId="0" applyFont="1" applyBorder="1"/>
    <xf numFmtId="3" fontId="52" fillId="0" borderId="25" xfId="0" applyNumberFormat="1" applyFont="1" applyBorder="1"/>
    <xf numFmtId="14" fontId="52" fillId="0" borderId="83" xfId="0" applyNumberFormat="1" applyFont="1" applyBorder="1" applyAlignment="1">
      <alignment horizontal="left"/>
    </xf>
    <xf numFmtId="0" fontId="52" fillId="0" borderId="22" xfId="0" applyFont="1" applyBorder="1" applyAlignment="1">
      <alignment horizontal="left"/>
    </xf>
    <xf numFmtId="3" fontId="52" fillId="0" borderId="27" xfId="0" applyNumberFormat="1" applyFont="1" applyBorder="1" applyAlignment="1">
      <alignment horizontal="right"/>
    </xf>
    <xf numFmtId="14" fontId="66" fillId="0" borderId="67" xfId="0" applyNumberFormat="1" applyFont="1" applyBorder="1" applyAlignment="1">
      <alignment horizontal="left"/>
    </xf>
    <xf numFmtId="0" fontId="52" fillId="0" borderId="67" xfId="0" applyFont="1" applyBorder="1" applyAlignment="1">
      <alignment horizontal="left"/>
    </xf>
    <xf numFmtId="3" fontId="66" fillId="0" borderId="67" xfId="0" applyNumberFormat="1" applyFont="1" applyBorder="1" applyAlignment="1">
      <alignment horizontal="right"/>
    </xf>
    <xf numFmtId="14" fontId="52" fillId="0" borderId="52" xfId="0" applyNumberFormat="1" applyFont="1" applyBorder="1" applyAlignment="1">
      <alignment horizontal="left"/>
    </xf>
    <xf numFmtId="0" fontId="52" fillId="0" borderId="79" xfId="0" applyFont="1" applyBorder="1" applyAlignment="1">
      <alignment horizontal="center"/>
    </xf>
    <xf numFmtId="3" fontId="52" fillId="0" borderId="37" xfId="0" applyNumberFormat="1" applyFont="1" applyBorder="1" applyAlignment="1">
      <alignment horizontal="right"/>
    </xf>
    <xf numFmtId="0" fontId="89" fillId="0" borderId="0" xfId="0" applyFont="1"/>
    <xf numFmtId="0" fontId="52" fillId="0" borderId="22" xfId="0" applyFont="1" applyBorder="1" applyAlignment="1">
      <alignment horizontal="center"/>
    </xf>
    <xf numFmtId="3" fontId="52" fillId="0" borderId="84" xfId="0" applyNumberFormat="1" applyFont="1" applyBorder="1" applyAlignment="1">
      <alignment horizontal="right"/>
    </xf>
    <xf numFmtId="0" fontId="52" fillId="0" borderId="67" xfId="0" applyFont="1" applyBorder="1" applyAlignment="1">
      <alignment horizontal="center"/>
    </xf>
    <xf numFmtId="0" fontId="60" fillId="0" borderId="0" xfId="0" applyFont="1" applyAlignment="1">
      <alignment horizontal="left"/>
    </xf>
    <xf numFmtId="14" fontId="66" fillId="0" borderId="9" xfId="0" applyNumberFormat="1" applyFont="1" applyBorder="1" applyAlignment="1">
      <alignment horizontal="left"/>
    </xf>
    <xf numFmtId="0" fontId="66" fillId="0" borderId="3" xfId="0" applyFont="1" applyBorder="1" applyAlignment="1">
      <alignment horizontal="left"/>
    </xf>
    <xf numFmtId="0" fontId="66" fillId="0" borderId="3" xfId="0" applyFont="1" applyBorder="1" applyAlignment="1">
      <alignment horizontal="center"/>
    </xf>
    <xf numFmtId="3" fontId="66" fillId="0" borderId="10" xfId="0" applyNumberFormat="1" applyFont="1" applyBorder="1" applyAlignment="1">
      <alignment horizontal="right"/>
    </xf>
    <xf numFmtId="14" fontId="44" fillId="0" borderId="0" xfId="0" applyNumberFormat="1" applyFont="1" applyAlignment="1">
      <alignment horizontal="left"/>
    </xf>
    <xf numFmtId="0" fontId="44" fillId="0" borderId="0" xfId="0" applyFont="1" applyAlignment="1">
      <alignment horizontal="left"/>
    </xf>
    <xf numFmtId="3" fontId="44" fillId="0" borderId="0" xfId="0" applyNumberFormat="1" applyFont="1" applyAlignment="1">
      <alignment horizontal="center"/>
    </xf>
    <xf numFmtId="0" fontId="44" fillId="0" borderId="0" xfId="0" applyFont="1" applyAlignment="1">
      <alignment horizontal="center"/>
    </xf>
    <xf numFmtId="0" fontId="80" fillId="0" borderId="63" xfId="7" applyFont="1" applyBorder="1" applyAlignment="1">
      <alignment horizontal="center"/>
    </xf>
    <xf numFmtId="14" fontId="69" fillId="0" borderId="69" xfId="0" applyNumberFormat="1" applyFont="1" applyBorder="1" applyAlignment="1">
      <alignment horizontal="center"/>
    </xf>
    <xf numFmtId="14" fontId="62" fillId="0" borderId="71" xfId="4" applyNumberFormat="1" applyFont="1" applyBorder="1" applyAlignment="1">
      <alignment horizontal="right"/>
    </xf>
    <xf numFmtId="166" fontId="62" fillId="0" borderId="71" xfId="4" applyNumberFormat="1" applyFont="1" applyBorder="1" applyAlignment="1">
      <alignment horizontal="right"/>
    </xf>
    <xf numFmtId="170" fontId="71" fillId="0" borderId="72" xfId="0" applyNumberFormat="1" applyFont="1" applyBorder="1" applyAlignment="1">
      <alignment horizontal="center"/>
    </xf>
    <xf numFmtId="0" fontId="80" fillId="0" borderId="0" xfId="7" applyFont="1" applyBorder="1" applyAlignment="1">
      <alignment horizontal="center"/>
    </xf>
    <xf numFmtId="14" fontId="69" fillId="0" borderId="0" xfId="0" applyNumberFormat="1" applyFont="1" applyBorder="1" applyAlignment="1">
      <alignment horizontal="center"/>
    </xf>
    <xf numFmtId="14" fontId="62" fillId="0" borderId="0" xfId="4" applyNumberFormat="1" applyFont="1" applyBorder="1" applyAlignment="1">
      <alignment horizontal="right"/>
    </xf>
    <xf numFmtId="166" fontId="62" fillId="0" borderId="0" xfId="4" applyNumberFormat="1" applyFont="1" applyBorder="1" applyAlignment="1">
      <alignment horizontal="right"/>
    </xf>
    <xf numFmtId="170" fontId="71" fillId="0" borderId="0" xfId="0" applyNumberFormat="1" applyFont="1" applyBorder="1" applyAlignment="1">
      <alignment horizontal="center"/>
    </xf>
    <xf numFmtId="0" fontId="60" fillId="0" borderId="0" xfId="0" applyFont="1" applyBorder="1" applyAlignment="1">
      <alignment horizontal="right"/>
    </xf>
    <xf numFmtId="0" fontId="43" fillId="0" borderId="0" xfId="0" applyFont="1" applyAlignment="1">
      <alignment horizontal="center"/>
    </xf>
    <xf numFmtId="0" fontId="43" fillId="0" borderId="0" xfId="0" applyFont="1" applyAlignment="1">
      <alignment horizontal="center" vertical="top"/>
    </xf>
    <xf numFmtId="0" fontId="17" fillId="0" borderId="14" xfId="0" applyFont="1" applyBorder="1" applyAlignment="1">
      <alignment horizontal="left" vertical="top" wrapText="1"/>
    </xf>
    <xf numFmtId="0" fontId="17" fillId="0" borderId="0" xfId="0" applyFont="1" applyAlignment="1">
      <alignment horizontal="left" vertical="top" wrapText="1"/>
    </xf>
    <xf numFmtId="0" fontId="17" fillId="0" borderId="15" xfId="0" applyFont="1" applyBorder="1" applyAlignment="1">
      <alignment horizontal="left" vertical="top" wrapText="1"/>
    </xf>
    <xf numFmtId="0" fontId="17" fillId="0" borderId="11" xfId="0" applyFont="1" applyBorder="1" applyAlignment="1">
      <alignment horizontal="left" vertical="top" wrapText="1"/>
    </xf>
    <xf numFmtId="0" fontId="17" fillId="0" borderId="1" xfId="0" applyFont="1" applyBorder="1" applyAlignment="1">
      <alignment horizontal="left" vertical="top" wrapText="1"/>
    </xf>
    <xf numFmtId="0" fontId="17" fillId="0" borderId="12" xfId="0" applyFont="1" applyBorder="1" applyAlignment="1">
      <alignment horizontal="left" vertical="top" wrapText="1"/>
    </xf>
    <xf numFmtId="0" fontId="36" fillId="0" borderId="0" xfId="0" applyFont="1" applyAlignment="1">
      <alignment horizontal="center" wrapText="1"/>
    </xf>
    <xf numFmtId="0" fontId="1" fillId="0" borderId="0" xfId="0" applyFont="1" applyAlignment="1">
      <alignment horizontal="center" wrapText="1"/>
    </xf>
    <xf numFmtId="0" fontId="29" fillId="0" borderId="52" xfId="0" applyFont="1" applyBorder="1" applyAlignment="1">
      <alignment horizontal="center" vertical="center" wrapText="1"/>
    </xf>
    <xf numFmtId="0" fontId="29" fillId="0" borderId="34" xfId="0" applyFont="1" applyBorder="1" applyAlignment="1">
      <alignment horizontal="center" vertical="center" wrapText="1"/>
    </xf>
    <xf numFmtId="0" fontId="17" fillId="0" borderId="7" xfId="0" applyFont="1" applyBorder="1" applyAlignment="1">
      <alignment horizontal="left" vertical="top"/>
    </xf>
    <xf numFmtId="0" fontId="17" fillId="0" borderId="2" xfId="0" applyFont="1" applyBorder="1" applyAlignment="1">
      <alignment horizontal="left" vertical="top"/>
    </xf>
    <xf numFmtId="0" fontId="17" fillId="0" borderId="8" xfId="0" applyFont="1" applyBorder="1" applyAlignment="1">
      <alignment horizontal="left" vertical="top"/>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11" xfId="0" applyFont="1" applyBorder="1" applyAlignment="1">
      <alignment horizontal="center" vertical="top"/>
    </xf>
    <xf numFmtId="0" fontId="1" fillId="0" borderId="1" xfId="0" applyFont="1" applyBorder="1" applyAlignment="1">
      <alignment horizontal="center" vertical="top"/>
    </xf>
    <xf numFmtId="0" fontId="1" fillId="0" borderId="12" xfId="0" applyFont="1" applyBorder="1" applyAlignment="1">
      <alignment horizontal="center" vertical="top"/>
    </xf>
    <xf numFmtId="0" fontId="1" fillId="0" borderId="1" xfId="0" applyFont="1" applyBorder="1" applyAlignment="1">
      <alignment horizontal="center" wrapText="1"/>
    </xf>
    <xf numFmtId="0" fontId="36" fillId="0" borderId="0" xfId="0" applyFont="1" applyAlignment="1">
      <alignment horizontal="center" vertical="center"/>
    </xf>
    <xf numFmtId="0" fontId="37" fillId="0" borderId="9" xfId="0" applyFont="1" applyBorder="1" applyAlignment="1">
      <alignment horizontal="center" vertical="center"/>
    </xf>
    <xf numFmtId="0" fontId="37" fillId="0" borderId="3" xfId="0" applyFont="1" applyBorder="1" applyAlignment="1">
      <alignment horizontal="center" vertical="center"/>
    </xf>
    <xf numFmtId="0" fontId="37" fillId="0" borderId="10" xfId="0" applyFont="1" applyBorder="1" applyAlignment="1">
      <alignment horizontal="center" vertical="center"/>
    </xf>
    <xf numFmtId="0" fontId="37" fillId="0" borderId="9" xfId="0" applyFont="1" applyBorder="1" applyAlignment="1">
      <alignment horizontal="center" vertical="center" wrapText="1"/>
    </xf>
    <xf numFmtId="0" fontId="37" fillId="0" borderId="3" xfId="0" applyFont="1" applyBorder="1" applyAlignment="1">
      <alignment horizontal="center" vertical="center" wrapText="1"/>
    </xf>
    <xf numFmtId="0" fontId="37" fillId="0" borderId="10" xfId="0" applyFont="1" applyBorder="1" applyAlignment="1">
      <alignment horizontal="center" vertical="center" wrapText="1"/>
    </xf>
    <xf numFmtId="0" fontId="18" fillId="0" borderId="13" xfId="0" applyFont="1" applyBorder="1" applyAlignment="1">
      <alignment horizontal="center" vertical="top" wrapText="1"/>
    </xf>
    <xf numFmtId="0" fontId="7" fillId="0" borderId="13" xfId="0" applyFont="1" applyBorder="1" applyAlignment="1">
      <alignment horizontal="center"/>
    </xf>
    <xf numFmtId="0" fontId="7" fillId="0" borderId="9" xfId="0" applyFont="1" applyBorder="1" applyAlignment="1">
      <alignment horizontal="center" wrapText="1"/>
    </xf>
    <xf numFmtId="0" fontId="7" fillId="0" borderId="10" xfId="0" applyFont="1" applyBorder="1" applyAlignment="1">
      <alignment horizontal="center" wrapText="1"/>
    </xf>
    <xf numFmtId="0" fontId="27" fillId="0" borderId="9" xfId="0" applyFont="1" applyBorder="1" applyAlignment="1">
      <alignment horizontal="center" vertical="top"/>
    </xf>
    <xf numFmtId="0" fontId="27" fillId="0" borderId="10" xfId="0" applyFont="1" applyBorder="1" applyAlignment="1">
      <alignment horizontal="center" vertical="top"/>
    </xf>
    <xf numFmtId="0" fontId="7" fillId="0" borderId="33" xfId="0" applyFont="1" applyBorder="1" applyAlignment="1">
      <alignment horizontal="center" wrapText="1"/>
    </xf>
    <xf numFmtId="0" fontId="7" fillId="0" borderId="34" xfId="0" applyFont="1" applyBorder="1" applyAlignment="1">
      <alignment horizontal="center" wrapText="1"/>
    </xf>
    <xf numFmtId="0" fontId="15" fillId="0" borderId="13" xfId="0" applyFont="1" applyBorder="1" applyAlignment="1">
      <alignment horizontal="center"/>
    </xf>
    <xf numFmtId="0" fontId="19" fillId="0" borderId="9" xfId="0" applyFont="1" applyBorder="1" applyAlignment="1">
      <alignment horizontal="center" wrapText="1"/>
    </xf>
    <xf numFmtId="0" fontId="19" fillId="0" borderId="10" xfId="0" applyFont="1" applyBorder="1" applyAlignment="1">
      <alignment horizontal="center" wrapText="1"/>
    </xf>
    <xf numFmtId="0" fontId="15" fillId="0" borderId="9" xfId="0" applyFont="1" applyBorder="1" applyAlignment="1">
      <alignment horizontal="center"/>
    </xf>
    <xf numFmtId="0" fontId="15" fillId="0" borderId="3" xfId="0" applyFont="1" applyBorder="1" applyAlignment="1">
      <alignment horizontal="center"/>
    </xf>
    <xf numFmtId="0" fontId="15" fillId="0" borderId="10" xfId="0" applyFont="1" applyBorder="1" applyAlignment="1">
      <alignment horizontal="center"/>
    </xf>
    <xf numFmtId="0" fontId="27" fillId="0" borderId="9" xfId="0" applyFont="1" applyBorder="1" applyAlignment="1">
      <alignment horizontal="center" wrapText="1"/>
    </xf>
    <xf numFmtId="0" fontId="27" fillId="0" borderId="10" xfId="0" applyFont="1" applyBorder="1" applyAlignment="1">
      <alignment horizontal="center" wrapText="1"/>
    </xf>
    <xf numFmtId="0" fontId="1" fillId="0" borderId="0" xfId="0" applyFont="1" applyAlignment="1">
      <alignment horizontal="center"/>
    </xf>
    <xf numFmtId="0" fontId="2" fillId="0" borderId="0" xfId="0" applyFont="1"/>
  </cellXfs>
  <cellStyles count="11">
    <cellStyle name="Excel Built-in Accent5 1" xfId="6" xr:uid="{A4EFAE0B-1BA8-499A-BA3B-74BC7E5DDC77}"/>
    <cellStyle name="Excel Built-in Normal 1" xfId="5" xr:uid="{532D73D9-7BFB-4003-AD7F-6C96848DC34B}"/>
    <cellStyle name="Excel Built-in Normal 2" xfId="4" xr:uid="{378E531F-06DF-4437-9F9F-C40FBF6F3F6B}"/>
    <cellStyle name="Millares" xfId="1" builtinId="3"/>
    <cellStyle name="Millares_Hoja1" xfId="10" xr:uid="{EEEEEF5F-4D6A-414C-B417-8BCE2B66C2F2}"/>
    <cellStyle name="Normal" xfId="0" builtinId="0"/>
    <cellStyle name="Normal 2" xfId="2" xr:uid="{9D0F8611-9B69-468D-95E4-0DFE01A531FE}"/>
    <cellStyle name="Normal 2 2" xfId="3" xr:uid="{9A95D583-FC32-4E2B-A7A9-F3B370F04DCA}"/>
    <cellStyle name="Normal 3" xfId="7" xr:uid="{02C81D45-47B1-4750-BCE5-762417608711}"/>
    <cellStyle name="Normal 4" xfId="9" xr:uid="{C9B69651-A5E9-4D65-9BB9-0D6818FD7F6F}"/>
    <cellStyle name="Normal 5" xfId="8" xr:uid="{B9F7F419-FC25-4AF3-B146-5CE32B07C2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197</xdr:row>
      <xdr:rowOff>0</xdr:rowOff>
    </xdr:from>
    <xdr:to>
      <xdr:col>4</xdr:col>
      <xdr:colOff>47625</xdr:colOff>
      <xdr:row>227</xdr:row>
      <xdr:rowOff>66675</xdr:rowOff>
    </xdr:to>
    <xdr:pic>
      <xdr:nvPicPr>
        <xdr:cNvPr id="2" name="Imagen 1">
          <a:extLst>
            <a:ext uri="{FF2B5EF4-FFF2-40B4-BE49-F238E27FC236}">
              <a16:creationId xmlns:a16="http://schemas.microsoft.com/office/drawing/2014/main" id="{7D1364D0-8792-4504-B2DA-72C313AA1B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30956250"/>
          <a:ext cx="6724650" cy="5781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5</xdr:col>
      <xdr:colOff>342900</xdr:colOff>
      <xdr:row>256</xdr:row>
      <xdr:rowOff>161925</xdr:rowOff>
    </xdr:to>
    <xdr:pic>
      <xdr:nvPicPr>
        <xdr:cNvPr id="4" name="Imagen 3">
          <a:extLst>
            <a:ext uri="{FF2B5EF4-FFF2-40B4-BE49-F238E27FC236}">
              <a16:creationId xmlns:a16="http://schemas.microsoft.com/office/drawing/2014/main" id="{BB10F129-CF18-46F9-AA4B-12058D47FBF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37052250"/>
          <a:ext cx="7781925" cy="5305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1036</xdr:row>
      <xdr:rowOff>0</xdr:rowOff>
    </xdr:from>
    <xdr:to>
      <xdr:col>5</xdr:col>
      <xdr:colOff>95250</xdr:colOff>
      <xdr:row>1059</xdr:row>
      <xdr:rowOff>133350</xdr:rowOff>
    </xdr:to>
    <xdr:pic>
      <xdr:nvPicPr>
        <xdr:cNvPr id="5" name="Imagen 4">
          <a:extLst>
            <a:ext uri="{FF2B5EF4-FFF2-40B4-BE49-F238E27FC236}">
              <a16:creationId xmlns:a16="http://schemas.microsoft.com/office/drawing/2014/main" id="{7D8EA050-1DD4-40EE-8112-E6EBE8E13E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0" y="170783250"/>
          <a:ext cx="7534275" cy="451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ss\OneDrive%20-%20Superspuma%20del%20Paraguay%20SAECA\Escritorio\INFORME%2009-19%20SEPTIEMB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Borrador Consolidado"/>
      <sheetName val="Consolidado"/>
      <sheetName val="Comparativo"/>
      <sheetName val="ORIGEN-FONDOS"/>
      <sheetName val="VARIACION PN"/>
      <sheetName val="ANEXO A"/>
      <sheetName val="ANEXO B"/>
      <sheetName val="ANEXO C"/>
      <sheetName val="ANEXO D"/>
      <sheetName val="ANEXO E"/>
      <sheetName val="ANEXO F"/>
      <sheetName val="ANEXO G"/>
      <sheetName val="calculo H"/>
      <sheetName val="ANEXO H"/>
      <sheetName val="ANEXO I"/>
      <sheetName val="ANEXO J"/>
      <sheetName val="NOTA 3"/>
      <sheetName val="NOTA 4"/>
      <sheetName val="NOTA 5"/>
      <sheetName val="NOTA 7"/>
      <sheetName val="NOTA 8"/>
      <sheetName val="NOTA 9.1"/>
      <sheetName val="NOTA 9.2"/>
      <sheetName val="NOTA 10"/>
      <sheetName val="NOTA 10.1"/>
      <sheetName val="NOTA 10.2"/>
      <sheetName val="NOTA 11"/>
      <sheetName val="NOTA 11.3"/>
      <sheetName val="NOTA 12"/>
      <sheetName val="NOTA 12.1"/>
      <sheetName val="NOTA 12.2"/>
      <sheetName val="NOTA 13"/>
    </sheetNames>
    <sheetDataSet>
      <sheetData sheetId="0">
        <row r="309">
          <cell r="B309" t="str">
            <v>GASTOS INDIRECTOS DE FABRICA</v>
          </cell>
          <cell r="C309">
            <v>0</v>
          </cell>
        </row>
        <row r="310">
          <cell r="B310" t="str">
            <v xml:space="preserve">Mantenimiento y Reparacion Activo Fijo </v>
          </cell>
          <cell r="C310">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AE990-C33C-4079-B14F-FA185FBB233B}">
  <dimension ref="A2:L2315"/>
  <sheetViews>
    <sheetView tabSelected="1" workbookViewId="0">
      <selection activeCell="H6" sqref="H6"/>
    </sheetView>
  </sheetViews>
  <sheetFormatPr baseColWidth="10" defaultRowHeight="15" x14ac:dyDescent="0.25"/>
  <cols>
    <col min="2" max="2" width="57" customWidth="1"/>
    <col min="3" max="3" width="21.85546875" customWidth="1"/>
    <col min="4" max="4" width="21.28515625" customWidth="1"/>
    <col min="6" max="6" width="14.42578125" customWidth="1"/>
    <col min="7" max="7" width="13.85546875" customWidth="1"/>
  </cols>
  <sheetData>
    <row r="2" spans="2:4" ht="15.75" x14ac:dyDescent="0.25">
      <c r="B2" s="866" t="s">
        <v>0</v>
      </c>
      <c r="C2" s="866"/>
      <c r="D2" s="866"/>
    </row>
    <row r="3" spans="2:4" ht="15.75" x14ac:dyDescent="0.25">
      <c r="B3" s="866" t="s">
        <v>1</v>
      </c>
      <c r="C3" s="866"/>
      <c r="D3" s="866"/>
    </row>
    <row r="4" spans="2:4" ht="15.75" x14ac:dyDescent="0.25">
      <c r="B4" s="1"/>
      <c r="C4" s="2">
        <v>2019</v>
      </c>
      <c r="D4" s="2">
        <v>2018</v>
      </c>
    </row>
    <row r="5" spans="2:4" ht="17.25" x14ac:dyDescent="0.3">
      <c r="B5" s="3" t="s">
        <v>2</v>
      </c>
      <c r="C5" s="4"/>
      <c r="D5" s="4"/>
    </row>
    <row r="6" spans="2:4" ht="17.25" x14ac:dyDescent="0.3">
      <c r="B6" s="3" t="s">
        <v>3</v>
      </c>
      <c r="C6" s="5"/>
      <c r="D6" s="5"/>
    </row>
    <row r="7" spans="2:4" ht="15.75" x14ac:dyDescent="0.25">
      <c r="B7" s="3" t="s">
        <v>4</v>
      </c>
      <c r="C7" s="6">
        <f>SUM(C8:C9)</f>
        <v>4875128.3810000001</v>
      </c>
      <c r="D7" s="6">
        <f>SUM(D8:D9)</f>
        <v>4431022.3470000001</v>
      </c>
    </row>
    <row r="8" spans="2:4" ht="15.75" x14ac:dyDescent="0.25">
      <c r="B8" s="1" t="s">
        <v>5</v>
      </c>
      <c r="C8" s="7">
        <f>(9952632+78096998+1612065943+230274160)/1000</f>
        <v>1930389.733</v>
      </c>
      <c r="D8" s="7">
        <f>(1348958+112030838+39270182+341127426)/1000</f>
        <v>493777.40399999998</v>
      </c>
    </row>
    <row r="9" spans="2:4" ht="15.75" x14ac:dyDescent="0.25">
      <c r="B9" s="1" t="s">
        <v>6</v>
      </c>
      <c r="C9" s="7">
        <f>2944738648/1000</f>
        <v>2944738.648</v>
      </c>
      <c r="D9" s="7">
        <f>3937244943/1000</f>
        <v>3937244.943</v>
      </c>
    </row>
    <row r="10" spans="2:4" ht="15.75" x14ac:dyDescent="0.25">
      <c r="B10" s="3" t="s">
        <v>7</v>
      </c>
      <c r="C10" s="6">
        <f>SUM(C11:C16)</f>
        <v>29096845.030000001</v>
      </c>
      <c r="D10" s="6">
        <f>SUM(D11:D16)</f>
        <v>32931267.091000002</v>
      </c>
    </row>
    <row r="11" spans="2:4" ht="15.75" x14ac:dyDescent="0.25">
      <c r="B11" s="1" t="s">
        <v>8</v>
      </c>
      <c r="C11" s="7">
        <f>(11284055172+343043421+8629736265+189699143)/1000</f>
        <v>20446534.000999998</v>
      </c>
      <c r="D11" s="7">
        <f>(16349819923+415896022+9553575693+243759923)/1000</f>
        <v>26563051.561000001</v>
      </c>
    </row>
    <row r="12" spans="2:4" ht="15.75" x14ac:dyDescent="0.25">
      <c r="B12" s="1" t="s">
        <v>9</v>
      </c>
      <c r="C12" s="7">
        <f>(1652206586+6437925034+539999+11314000)/1000</f>
        <v>8101985.6189999999</v>
      </c>
      <c r="D12" s="7">
        <f>(826951747+8272675215+28311158+32105000)/1000</f>
        <v>9160043.1199999992</v>
      </c>
    </row>
    <row r="13" spans="2:4" ht="15.75" x14ac:dyDescent="0.25">
      <c r="B13" s="1" t="s">
        <v>10</v>
      </c>
      <c r="C13" s="7">
        <f>(14465265+18395660+565104003+1085680870+151283211+272250+7136830)/1000</f>
        <v>1842338.0889999999</v>
      </c>
      <c r="D13" s="7">
        <f>(7312334+3332952+1140290287+1168062408+125042002+8686250+7350036)/1000</f>
        <v>2460076.2689999999</v>
      </c>
    </row>
    <row r="14" spans="2:4" ht="15.75" x14ac:dyDescent="0.25">
      <c r="B14" s="1" t="s">
        <v>11</v>
      </c>
      <c r="C14" s="7">
        <f>3819298185/1000</f>
        <v>3819298.1850000001</v>
      </c>
      <c r="D14" s="7">
        <f>1022908812/1000</f>
        <v>1022908.812</v>
      </c>
    </row>
    <row r="15" spans="2:4" ht="15.75" x14ac:dyDescent="0.25">
      <c r="B15" s="1" t="s">
        <v>12</v>
      </c>
      <c r="C15" s="7">
        <f>(520711880+147354529)/1000</f>
        <v>668066.40899999999</v>
      </c>
      <c r="D15" s="7">
        <f>(537017986+17266330)/1000</f>
        <v>554284.31599999999</v>
      </c>
    </row>
    <row r="16" spans="2:4" ht="15.75" x14ac:dyDescent="0.25">
      <c r="B16" s="1" t="s">
        <v>13</v>
      </c>
      <c r="C16" s="7">
        <f>(-5781377273)/1000</f>
        <v>-5781377.273</v>
      </c>
      <c r="D16" s="7">
        <f>(-6829096987)/1000</f>
        <v>-6829096.9869999997</v>
      </c>
    </row>
    <row r="17" spans="2:4" ht="15.75" x14ac:dyDescent="0.25">
      <c r="B17" s="3" t="s">
        <v>14</v>
      </c>
      <c r="C17" s="6">
        <f>SUM(C18:C19)</f>
        <v>10881884.628</v>
      </c>
      <c r="D17" s="6">
        <f>SUM(D18:D19)</f>
        <v>11361864.050000001</v>
      </c>
    </row>
    <row r="18" spans="2:4" ht="15.75" x14ac:dyDescent="0.25">
      <c r="B18" s="1" t="s">
        <v>15</v>
      </c>
      <c r="C18" s="7">
        <f>(4504950912+88577+394466927)/1000</f>
        <v>4899506.4160000002</v>
      </c>
      <c r="D18" s="7">
        <f>(3272710160+52732+583759989)/1000</f>
        <v>3856522.8810000001</v>
      </c>
    </row>
    <row r="19" spans="2:4" ht="15.75" x14ac:dyDescent="0.25">
      <c r="B19" s="1" t="s">
        <v>16</v>
      </c>
      <c r="C19" s="7">
        <f>(579168869+2556108286+2847101057)/1000</f>
        <v>5982378.2120000003</v>
      </c>
      <c r="D19" s="7">
        <f>(685981179+5132513563+1686846427)/1000</f>
        <v>7505341.1689999998</v>
      </c>
    </row>
    <row r="20" spans="2:4" ht="15.75" x14ac:dyDescent="0.25">
      <c r="B20" s="3" t="s">
        <v>17</v>
      </c>
      <c r="C20" s="8">
        <f>SUM(C21:C23)</f>
        <v>233613.595</v>
      </c>
      <c r="D20" s="8">
        <f>SUM(D21:D23)</f>
        <v>40160</v>
      </c>
    </row>
    <row r="21" spans="2:4" ht="15.75" x14ac:dyDescent="0.25">
      <c r="B21" s="1" t="s">
        <v>18</v>
      </c>
      <c r="C21" s="9">
        <v>0</v>
      </c>
      <c r="D21" s="9">
        <f>40160000/1000</f>
        <v>40160</v>
      </c>
    </row>
    <row r="22" spans="2:4" ht="15.75" x14ac:dyDescent="0.25">
      <c r="B22" s="1" t="s">
        <v>19</v>
      </c>
      <c r="C22" s="9">
        <f>170000000/1000</f>
        <v>170000</v>
      </c>
      <c r="D22" s="9">
        <v>0</v>
      </c>
    </row>
    <row r="23" spans="2:4" ht="15.75" x14ac:dyDescent="0.25">
      <c r="B23" s="1" t="s">
        <v>20</v>
      </c>
      <c r="C23" s="9">
        <f>63613595/1000</f>
        <v>63613.595000000001</v>
      </c>
      <c r="D23" s="9">
        <v>0</v>
      </c>
    </row>
    <row r="24" spans="2:4" ht="15.75" x14ac:dyDescent="0.25">
      <c r="B24" s="3" t="s">
        <v>21</v>
      </c>
      <c r="C24" s="6">
        <f>SUM(C25:C27)</f>
        <v>1053191.6140000001</v>
      </c>
      <c r="D24" s="6">
        <f>SUM(D25:D27)</f>
        <v>1494567.899</v>
      </c>
    </row>
    <row r="25" spans="2:4" ht="15.75" x14ac:dyDescent="0.25">
      <c r="B25" s="1" t="s">
        <v>22</v>
      </c>
      <c r="C25" s="7">
        <f>818052066/1000</f>
        <v>818052.06599999999</v>
      </c>
      <c r="D25" s="7">
        <f>1054105995/1000</f>
        <v>1054105.9950000001</v>
      </c>
    </row>
    <row r="26" spans="2:4" ht="15.75" x14ac:dyDescent="0.25">
      <c r="B26" s="1" t="s">
        <v>23</v>
      </c>
      <c r="C26" s="7">
        <f>(197351006+11054547)/1000</f>
        <v>208405.55300000001</v>
      </c>
      <c r="D26" s="7">
        <f>(191228132+22109092)/1000</f>
        <v>213337.22399999999</v>
      </c>
    </row>
    <row r="27" spans="2:4" ht="15.75" x14ac:dyDescent="0.25">
      <c r="B27" s="1" t="s">
        <v>24</v>
      </c>
      <c r="C27" s="7">
        <f>26733995/1000</f>
        <v>26733.994999999999</v>
      </c>
      <c r="D27" s="7">
        <f>227124680/1000</f>
        <v>227124.68</v>
      </c>
    </row>
    <row r="28" spans="2:4" ht="15.75" hidden="1" x14ac:dyDescent="0.25">
      <c r="B28" s="1" t="s">
        <v>19</v>
      </c>
      <c r="C28" s="7"/>
      <c r="D28" s="7"/>
    </row>
    <row r="29" spans="2:4" ht="15.75" x14ac:dyDescent="0.25">
      <c r="B29" s="3" t="s">
        <v>25</v>
      </c>
      <c r="C29" s="6">
        <f>SUM(C30:C31)</f>
        <v>12098000</v>
      </c>
      <c r="D29" s="6">
        <f>SUM(D30:D31)</f>
        <v>3098000</v>
      </c>
    </row>
    <row r="30" spans="2:4" ht="15.75" x14ac:dyDescent="0.25">
      <c r="B30" s="1" t="s">
        <v>26</v>
      </c>
      <c r="C30" s="7">
        <f>1098000000/1000</f>
        <v>1098000</v>
      </c>
      <c r="D30" s="7">
        <f>98000000/1000</f>
        <v>98000</v>
      </c>
    </row>
    <row r="31" spans="2:4" ht="15.75" x14ac:dyDescent="0.25">
      <c r="B31" s="1" t="s">
        <v>27</v>
      </c>
      <c r="C31" s="10">
        <f>11000000000/1000</f>
        <v>11000000</v>
      </c>
      <c r="D31" s="10">
        <f>3000000000/1000</f>
        <v>3000000</v>
      </c>
    </row>
    <row r="32" spans="2:4" ht="15.75" x14ac:dyDescent="0.25">
      <c r="B32" s="3" t="s">
        <v>28</v>
      </c>
      <c r="C32" s="11">
        <f>SUM(C7+C10+C17+C20+C24+C29)</f>
        <v>58238663.247999996</v>
      </c>
      <c r="D32" s="11">
        <f>SUM(D7+D10+D17+D20+D24+D29)</f>
        <v>53356881.387000002</v>
      </c>
    </row>
    <row r="33" spans="2:4" ht="10.5" customHeight="1" x14ac:dyDescent="0.3">
      <c r="B33" s="3"/>
      <c r="C33" s="5"/>
      <c r="D33" s="5"/>
    </row>
    <row r="34" spans="2:4" ht="17.25" x14ac:dyDescent="0.3">
      <c r="B34" s="3" t="s">
        <v>29</v>
      </c>
      <c r="C34" s="5"/>
      <c r="D34" s="5"/>
    </row>
    <row r="35" spans="2:4" ht="15.75" x14ac:dyDescent="0.25">
      <c r="B35" s="3" t="s">
        <v>7</v>
      </c>
      <c r="C35" s="6">
        <f>SUM(C37)</f>
        <v>4684905.2019999996</v>
      </c>
      <c r="D35" s="6">
        <f>SUM(D37)</f>
        <v>3773096.9980000001</v>
      </c>
    </row>
    <row r="36" spans="2:4" ht="15.75" x14ac:dyDescent="0.25">
      <c r="B36" s="1" t="s">
        <v>8</v>
      </c>
      <c r="C36" s="7">
        <v>0</v>
      </c>
      <c r="D36" s="7">
        <v>0</v>
      </c>
    </row>
    <row r="37" spans="2:4" ht="15.75" x14ac:dyDescent="0.25">
      <c r="B37" s="1" t="s">
        <v>9</v>
      </c>
      <c r="C37" s="7">
        <f>(258579356+207877747+4061912338+156535761)/1000</f>
        <v>4684905.2019999996</v>
      </c>
      <c r="D37" s="7">
        <f>(205088147+3242597058+325411793)/1000</f>
        <v>3773096.9980000001</v>
      </c>
    </row>
    <row r="38" spans="2:4" ht="15.75" x14ac:dyDescent="0.25">
      <c r="B38" s="3" t="s">
        <v>30</v>
      </c>
      <c r="C38" s="6">
        <f>SUM(C39:C41)</f>
        <v>39721498.332999997</v>
      </c>
      <c r="D38" s="6">
        <f>SUM(D39:D41)</f>
        <v>39524502.559</v>
      </c>
    </row>
    <row r="39" spans="2:4" ht="15.75" x14ac:dyDescent="0.25">
      <c r="B39" s="1" t="s">
        <v>31</v>
      </c>
      <c r="C39" s="7">
        <f>(2391714914+1724611497+36992107808+8248175937+3304918200+1228459697+18400885651+1300072454+1105466039+174941093+200285276)/1000</f>
        <v>75071638.566</v>
      </c>
      <c r="D39" s="7">
        <f>(2312927242+1694634850+35437553577+7389687117+3230187109+1118181233+17046454814+1300072454+1052661206+174941093+197592206)/1000</f>
        <v>70954892.900999993</v>
      </c>
    </row>
    <row r="40" spans="2:4" ht="15.75" x14ac:dyDescent="0.25">
      <c r="B40" s="1" t="s">
        <v>32</v>
      </c>
      <c r="C40" s="7">
        <f>(-7771634797-6438969827-2628014757-844180969-15118467582-1300072454-893777241-174941093-180081513)/1000</f>
        <v>-35350140.233000003</v>
      </c>
      <c r="D40" s="7">
        <f>(-6781564218-5698924245-2330010071-752654891-13692992821-1300072454-828564266-174941093-172925939)/1000</f>
        <v>-31732649.998</v>
      </c>
    </row>
    <row r="41" spans="2:4" ht="15.75" x14ac:dyDescent="0.25">
      <c r="B41" s="1" t="s">
        <v>33</v>
      </c>
      <c r="C41" s="7">
        <v>0</v>
      </c>
      <c r="D41" s="7">
        <f>302259656/1000</f>
        <v>302259.65600000002</v>
      </c>
    </row>
    <row r="42" spans="2:4" ht="15.75" x14ac:dyDescent="0.25">
      <c r="B42" s="3" t="s">
        <v>17</v>
      </c>
      <c r="C42" s="6">
        <f>SUM(C43:C44)</f>
        <v>115424.33900000001</v>
      </c>
      <c r="D42" s="6">
        <f>SUM(D43:D44)</f>
        <v>2882.9070000000002</v>
      </c>
    </row>
    <row r="43" spans="2:4" ht="15.75" x14ac:dyDescent="0.25">
      <c r="B43" s="1" t="s">
        <v>18</v>
      </c>
      <c r="C43" s="7">
        <f>20080000/1000</f>
        <v>20080</v>
      </c>
      <c r="D43" s="7">
        <v>0</v>
      </c>
    </row>
    <row r="44" spans="2:4" ht="15.75" x14ac:dyDescent="0.25">
      <c r="B44" s="1" t="s">
        <v>20</v>
      </c>
      <c r="C44" s="7">
        <f>95344339/1000</f>
        <v>95344.339000000007</v>
      </c>
      <c r="D44" s="7">
        <f>2882907/1000</f>
        <v>2882.9070000000002</v>
      </c>
    </row>
    <row r="45" spans="2:4" ht="15.75" x14ac:dyDescent="0.25">
      <c r="B45" s="3" t="s">
        <v>25</v>
      </c>
      <c r="C45" s="6">
        <f>SUM(C47:C49)</f>
        <v>8751908.3729999997</v>
      </c>
      <c r="D45" s="6">
        <f>SUM(D47:D49)</f>
        <v>19007730.147</v>
      </c>
    </row>
    <row r="46" spans="2:4" ht="15.75" hidden="1" x14ac:dyDescent="0.25">
      <c r="B46" s="1" t="s">
        <v>34</v>
      </c>
      <c r="C46" s="7">
        <v>0</v>
      </c>
      <c r="D46" s="7">
        <v>0</v>
      </c>
    </row>
    <row r="47" spans="2:4" ht="15.75" x14ac:dyDescent="0.25">
      <c r="B47" s="1" t="s">
        <v>35</v>
      </c>
      <c r="C47" s="9">
        <f>(6058160324+12140249955-17942015325)/1000</f>
        <v>256394.954</v>
      </c>
      <c r="D47" s="9">
        <f>(6058160324+12140249955-10901328938)/1000</f>
        <v>7297081.341</v>
      </c>
    </row>
    <row r="48" spans="2:4" ht="15.75" x14ac:dyDescent="0.25">
      <c r="B48" s="1" t="s">
        <v>36</v>
      </c>
      <c r="C48" s="9">
        <f>(23850226393+13907778152-30264512916)/1000</f>
        <v>7493491.6289999997</v>
      </c>
      <c r="D48" s="9">
        <f>(21187759196+14045144762-26184722349)/1000</f>
        <v>9048181.6089999992</v>
      </c>
    </row>
    <row r="49" spans="2:4" ht="15.75" x14ac:dyDescent="0.25">
      <c r="B49" s="1" t="s">
        <v>37</v>
      </c>
      <c r="C49" s="9">
        <f>1002021790/1000</f>
        <v>1002021.79</v>
      </c>
      <c r="D49" s="9">
        <f>2662467197/1000</f>
        <v>2662467.1970000002</v>
      </c>
    </row>
    <row r="50" spans="2:4" ht="15.75" hidden="1" x14ac:dyDescent="0.25">
      <c r="B50" s="1" t="s">
        <v>38</v>
      </c>
      <c r="C50" s="9" t="s">
        <v>39</v>
      </c>
      <c r="D50" s="9" t="s">
        <v>39</v>
      </c>
    </row>
    <row r="51" spans="2:4" ht="15.75" hidden="1" x14ac:dyDescent="0.25">
      <c r="B51" s="1" t="s">
        <v>40</v>
      </c>
      <c r="C51" s="9"/>
      <c r="D51" s="9"/>
    </row>
    <row r="52" spans="2:4" ht="15.75" hidden="1" x14ac:dyDescent="0.25">
      <c r="B52" s="1" t="s">
        <v>41</v>
      </c>
      <c r="C52" s="9"/>
      <c r="D52" s="9"/>
    </row>
    <row r="53" spans="2:4" ht="15.75" hidden="1" x14ac:dyDescent="0.25">
      <c r="B53" s="3" t="s">
        <v>42</v>
      </c>
      <c r="C53" s="6">
        <f>SUM(C54)</f>
        <v>0</v>
      </c>
      <c r="D53" s="6">
        <f>SUM(D54)</f>
        <v>0</v>
      </c>
    </row>
    <row r="54" spans="2:4" ht="15.75" hidden="1" x14ac:dyDescent="0.25">
      <c r="B54" s="1" t="s">
        <v>23</v>
      </c>
      <c r="C54" s="12">
        <v>0</v>
      </c>
      <c r="D54" s="12">
        <v>0</v>
      </c>
    </row>
    <row r="55" spans="2:4" ht="15.75" x14ac:dyDescent="0.25">
      <c r="B55" s="3" t="s">
        <v>43</v>
      </c>
      <c r="C55" s="13">
        <f>SUM(C35+C38+C42+C45+C53)</f>
        <v>53273736.246999994</v>
      </c>
      <c r="D55" s="13">
        <f>SUM(D35+D38+D42+D45+D53)</f>
        <v>62308212.611000001</v>
      </c>
    </row>
    <row r="56" spans="2:4" ht="16.5" thickBot="1" x14ac:dyDescent="0.3">
      <c r="B56" s="3" t="s">
        <v>44</v>
      </c>
      <c r="C56" s="14">
        <f>SUM(C32+C55)</f>
        <v>111512399.49499999</v>
      </c>
      <c r="D56" s="14">
        <f>SUM(D32+D55)</f>
        <v>115665093.998</v>
      </c>
    </row>
    <row r="57" spans="2:4" ht="16.5" thickTop="1" x14ac:dyDescent="0.25">
      <c r="B57" s="15"/>
      <c r="C57" s="15"/>
      <c r="D57" s="15"/>
    </row>
    <row r="58" spans="2:4" ht="15.75" x14ac:dyDescent="0.25">
      <c r="B58" s="866" t="s">
        <v>0</v>
      </c>
      <c r="C58" s="866"/>
      <c r="D58" s="866"/>
    </row>
    <row r="59" spans="2:4" ht="15.75" x14ac:dyDescent="0.25">
      <c r="B59" s="866" t="s">
        <v>1</v>
      </c>
      <c r="C59" s="866"/>
      <c r="D59" s="866"/>
    </row>
    <row r="60" spans="2:4" ht="15.75" x14ac:dyDescent="0.25">
      <c r="B60" s="15"/>
      <c r="C60" s="15"/>
      <c r="D60" s="15"/>
    </row>
    <row r="61" spans="2:4" ht="14.25" customHeight="1" x14ac:dyDescent="0.25">
      <c r="B61" s="17" t="s">
        <v>45</v>
      </c>
      <c r="C61" s="18">
        <v>2019</v>
      </c>
      <c r="D61" s="18">
        <v>2018</v>
      </c>
    </row>
    <row r="62" spans="2:4" ht="18.75" customHeight="1" x14ac:dyDescent="0.25">
      <c r="B62" s="17" t="s">
        <v>46</v>
      </c>
      <c r="C62" s="17"/>
      <c r="D62" s="17"/>
    </row>
    <row r="63" spans="2:4" ht="15.75" x14ac:dyDescent="0.25">
      <c r="B63" s="17" t="s">
        <v>47</v>
      </c>
      <c r="C63" s="6">
        <f>SUM(C64:C67)</f>
        <v>5340673.4170000004</v>
      </c>
      <c r="D63" s="6">
        <f>SUM(D64:D67)</f>
        <v>8266693.6579999998</v>
      </c>
    </row>
    <row r="64" spans="2:4" ht="16.5" customHeight="1" x14ac:dyDescent="0.25">
      <c r="B64" s="19" t="s">
        <v>48</v>
      </c>
      <c r="C64" s="16">
        <f>(2765836238+2425788628)/1000</f>
        <v>5191624.8660000004</v>
      </c>
      <c r="D64" s="16">
        <f>8104121956/1000</f>
        <v>8104121.9560000002</v>
      </c>
    </row>
    <row r="65" spans="2:4" ht="15.75" hidden="1" x14ac:dyDescent="0.25">
      <c r="B65" s="1" t="s">
        <v>49</v>
      </c>
      <c r="C65" s="16"/>
      <c r="D65" s="16"/>
    </row>
    <row r="66" spans="2:4" ht="19.5" customHeight="1" x14ac:dyDescent="0.25">
      <c r="B66" s="19" t="s">
        <v>50</v>
      </c>
      <c r="C66" s="20">
        <f>4223835/1000</f>
        <v>4223.835</v>
      </c>
      <c r="D66" s="20">
        <f>34873710/1000</f>
        <v>34873.71</v>
      </c>
    </row>
    <row r="67" spans="2:4" ht="18.75" customHeight="1" x14ac:dyDescent="0.25">
      <c r="B67" s="19" t="s">
        <v>51</v>
      </c>
      <c r="C67" s="16">
        <f>144824716/1000</f>
        <v>144824.71599999999</v>
      </c>
      <c r="D67" s="16">
        <f>127697992/1000</f>
        <v>127697.992</v>
      </c>
    </row>
    <row r="68" spans="2:4" ht="17.25" customHeight="1" x14ac:dyDescent="0.25">
      <c r="B68" s="17" t="s">
        <v>52</v>
      </c>
      <c r="C68" s="21">
        <f>SUM(C69:C70)</f>
        <v>1305503.926</v>
      </c>
      <c r="D68" s="21">
        <f>SUM(D69:D70)</f>
        <v>1350713.3570000001</v>
      </c>
    </row>
    <row r="69" spans="2:4" ht="17.25" customHeight="1" x14ac:dyDescent="0.25">
      <c r="B69" s="19" t="s">
        <v>53</v>
      </c>
      <c r="C69" s="16">
        <f>(118047801+223082693+608598184+222028854+60636716)/1000</f>
        <v>1232394.2479999999</v>
      </c>
      <c r="D69" s="16">
        <f>(118081275+285542646+662537637+176922580+37456506)/1000</f>
        <v>1280540.6440000001</v>
      </c>
    </row>
    <row r="70" spans="2:4" ht="18" customHeight="1" x14ac:dyDescent="0.25">
      <c r="B70" s="19" t="s">
        <v>54</v>
      </c>
      <c r="C70" s="16">
        <f>73109678/1000</f>
        <v>73109.678</v>
      </c>
      <c r="D70" s="16">
        <f>70172713/1000</f>
        <v>70172.713000000003</v>
      </c>
    </row>
    <row r="71" spans="2:4" ht="25.5" customHeight="1" x14ac:dyDescent="0.25">
      <c r="B71" s="17" t="s">
        <v>55</v>
      </c>
      <c r="C71" s="22">
        <f>SUM(C63+C68)</f>
        <v>6646177.3430000003</v>
      </c>
      <c r="D71" s="22">
        <f>SUM(D63+D68)</f>
        <v>9617407.0150000006</v>
      </c>
    </row>
    <row r="72" spans="2:4" ht="17.25" x14ac:dyDescent="0.3">
      <c r="B72" s="5"/>
      <c r="C72" s="5"/>
      <c r="D72" s="5"/>
    </row>
    <row r="73" spans="2:4" ht="18" customHeight="1" x14ac:dyDescent="0.25">
      <c r="B73" s="17" t="s">
        <v>56</v>
      </c>
      <c r="C73" s="17"/>
      <c r="D73" s="17"/>
    </row>
    <row r="74" spans="2:4" ht="15.75" x14ac:dyDescent="0.25">
      <c r="B74" s="17" t="s">
        <v>47</v>
      </c>
      <c r="C74" s="17"/>
      <c r="D74" s="17"/>
    </row>
    <row r="75" spans="2:4" ht="19.5" customHeight="1" x14ac:dyDescent="0.25">
      <c r="B75" s="19" t="s">
        <v>57</v>
      </c>
      <c r="C75" s="16">
        <f>101692421/1000</f>
        <v>101692.421</v>
      </c>
      <c r="D75" s="16">
        <f>150201424/1000</f>
        <v>150201.424</v>
      </c>
    </row>
    <row r="76" spans="2:4" ht="15.75" x14ac:dyDescent="0.25">
      <c r="B76" s="3" t="s">
        <v>58</v>
      </c>
      <c r="C76" s="22">
        <f>SUM(C75)</f>
        <v>101692.421</v>
      </c>
      <c r="D76" s="22">
        <f>SUM(D75)</f>
        <v>150201.424</v>
      </c>
    </row>
    <row r="77" spans="2:4" ht="16.5" thickBot="1" x14ac:dyDescent="0.3">
      <c r="B77" s="3" t="s">
        <v>59</v>
      </c>
      <c r="C77" s="23">
        <f>SUM(C71+C76)</f>
        <v>6747869.7640000004</v>
      </c>
      <c r="D77" s="23">
        <f>SUM(D71+D76)</f>
        <v>9767608.4390000012</v>
      </c>
    </row>
    <row r="78" spans="2:4" ht="18" thickTop="1" x14ac:dyDescent="0.3">
      <c r="B78" s="24"/>
      <c r="C78" s="24"/>
      <c r="D78" s="25"/>
    </row>
    <row r="79" spans="2:4" ht="17.25" x14ac:dyDescent="0.3">
      <c r="B79" s="3" t="s">
        <v>60</v>
      </c>
      <c r="C79" s="3"/>
      <c r="D79" s="24"/>
    </row>
    <row r="80" spans="2:4" ht="15.75" x14ac:dyDescent="0.25">
      <c r="B80" s="3" t="s">
        <v>61</v>
      </c>
      <c r="C80" s="21">
        <f>SUM(C81:C82)</f>
        <v>90000000</v>
      </c>
      <c r="D80" s="21">
        <f>SUM(D81:D82)</f>
        <v>90000000</v>
      </c>
    </row>
    <row r="81" spans="2:4" ht="15.75" x14ac:dyDescent="0.25">
      <c r="B81" s="1" t="s">
        <v>62</v>
      </c>
      <c r="C81" s="16">
        <f>90000000000/1000</f>
        <v>90000000</v>
      </c>
      <c r="D81" s="16">
        <f>90000000000/1000</f>
        <v>90000000</v>
      </c>
    </row>
    <row r="82" spans="2:4" ht="15.75" hidden="1" x14ac:dyDescent="0.25">
      <c r="B82" s="1" t="s">
        <v>63</v>
      </c>
      <c r="C82" s="16">
        <v>0</v>
      </c>
      <c r="D82" s="16">
        <v>0</v>
      </c>
    </row>
    <row r="83" spans="2:4" ht="15.75" x14ac:dyDescent="0.25">
      <c r="B83" s="3" t="s">
        <v>64</v>
      </c>
      <c r="C83" s="21">
        <f>SUM(C84:C85)</f>
        <v>11113989.923999999</v>
      </c>
      <c r="D83" s="21">
        <f>SUM(D84:D85)</f>
        <v>9794725.3460000008</v>
      </c>
    </row>
    <row r="84" spans="2:4" ht="15.75" x14ac:dyDescent="0.25">
      <c r="B84" s="1" t="s">
        <v>65</v>
      </c>
      <c r="C84" s="16">
        <f>4993597117/1000</f>
        <v>4993597.1169999996</v>
      </c>
      <c r="D84" s="16">
        <f>4993597117/1000</f>
        <v>4993597.1169999996</v>
      </c>
    </row>
    <row r="85" spans="2:4" ht="15.75" x14ac:dyDescent="0.25">
      <c r="B85" s="1" t="s">
        <v>66</v>
      </c>
      <c r="C85" s="16">
        <f>6120392807/1000</f>
        <v>6120392.807</v>
      </c>
      <c r="D85" s="16">
        <f>4801128229/1000</f>
        <v>4801128.2290000003</v>
      </c>
    </row>
    <row r="86" spans="2:4" ht="15.75" x14ac:dyDescent="0.25">
      <c r="B86" s="3" t="s">
        <v>67</v>
      </c>
      <c r="C86" s="21">
        <f>SUM(C87:C88)</f>
        <v>3650539.807</v>
      </c>
      <c r="D86" s="21">
        <f>SUM(D87:D88)</f>
        <v>6102760.2130000005</v>
      </c>
    </row>
    <row r="87" spans="2:4" ht="15.75" x14ac:dyDescent="0.25">
      <c r="B87" s="1" t="s">
        <v>68</v>
      </c>
      <c r="C87" s="16">
        <f>(-2573121795)/1000</f>
        <v>-2573121.7949999999</v>
      </c>
      <c r="D87" s="16">
        <v>0</v>
      </c>
    </row>
    <row r="88" spans="2:4" ht="15.75" x14ac:dyDescent="0.25">
      <c r="B88" s="1" t="s">
        <v>69</v>
      </c>
      <c r="C88" s="16">
        <f>6223661602/1000</f>
        <v>6223661.602</v>
      </c>
      <c r="D88" s="16">
        <f>6102760213/1000</f>
        <v>6102760.2130000005</v>
      </c>
    </row>
    <row r="89" spans="2:4" ht="15.75" x14ac:dyDescent="0.25">
      <c r="B89" s="3" t="s">
        <v>70</v>
      </c>
      <c r="C89" s="26">
        <f>SUM(C80+C83+C86)</f>
        <v>104764529.73099999</v>
      </c>
      <c r="D89" s="26">
        <f>SUM(D80+D83+D86)</f>
        <v>105897485.559</v>
      </c>
    </row>
    <row r="90" spans="2:4" ht="16.5" thickBot="1" x14ac:dyDescent="0.3">
      <c r="B90" s="3" t="s">
        <v>71</v>
      </c>
      <c r="C90" s="23">
        <f>SUM(C77+C89)</f>
        <v>111512399.49499999</v>
      </c>
      <c r="D90" s="23">
        <f>SUM(D77+D89)</f>
        <v>115665093.998</v>
      </c>
    </row>
    <row r="91" spans="2:4" ht="16.5" thickTop="1" x14ac:dyDescent="0.25">
      <c r="B91" s="3"/>
      <c r="C91" s="3"/>
      <c r="D91" s="21"/>
    </row>
    <row r="92" spans="2:4" ht="17.25" x14ac:dyDescent="0.3">
      <c r="B92" s="3" t="s">
        <v>72</v>
      </c>
      <c r="C92" s="3"/>
      <c r="D92" s="27"/>
    </row>
    <row r="93" spans="2:4" ht="15.75" hidden="1" x14ac:dyDescent="0.25">
      <c r="B93" s="1" t="s">
        <v>73</v>
      </c>
      <c r="C93" s="1"/>
      <c r="D93" s="16">
        <v>0</v>
      </c>
    </row>
    <row r="94" spans="2:4" ht="15.75" hidden="1" x14ac:dyDescent="0.25">
      <c r="B94" s="1" t="s">
        <v>74</v>
      </c>
      <c r="C94" s="1"/>
      <c r="D94" s="16">
        <v>0</v>
      </c>
    </row>
    <row r="95" spans="2:4" ht="15.75" hidden="1" x14ac:dyDescent="0.25">
      <c r="B95" s="1" t="s">
        <v>75</v>
      </c>
      <c r="C95" s="28"/>
      <c r="D95" s="28"/>
    </row>
    <row r="96" spans="2:4" ht="15.75" x14ac:dyDescent="0.25">
      <c r="B96" s="1" t="s">
        <v>76</v>
      </c>
      <c r="C96" s="16">
        <f>789578410/1000</f>
        <v>789578.41</v>
      </c>
      <c r="D96" s="16">
        <f>789578410/1000</f>
        <v>789578.41</v>
      </c>
    </row>
    <row r="97" spans="2:4" ht="15.75" x14ac:dyDescent="0.25">
      <c r="B97" s="1" t="s">
        <v>77</v>
      </c>
      <c r="C97" s="16">
        <f>4628294/1000</f>
        <v>4628.2939999999999</v>
      </c>
      <c r="D97" s="16">
        <f>4628294/1000</f>
        <v>4628.2939999999999</v>
      </c>
    </row>
    <row r="98" spans="2:4" ht="15.75" hidden="1" x14ac:dyDescent="0.25">
      <c r="B98" s="1" t="s">
        <v>78</v>
      </c>
      <c r="C98" s="28"/>
      <c r="D98" s="28"/>
    </row>
    <row r="99" spans="2:4" ht="15.75" x14ac:dyDescent="0.25">
      <c r="B99" s="1" t="s">
        <v>79</v>
      </c>
      <c r="C99" s="16">
        <f>(-789578410)/1000</f>
        <v>-789578.41</v>
      </c>
      <c r="D99" s="16">
        <f>(-789578410)/1000</f>
        <v>-789578.41</v>
      </c>
    </row>
    <row r="100" spans="2:4" ht="15.75" x14ac:dyDescent="0.25">
      <c r="B100" s="1" t="s">
        <v>80</v>
      </c>
      <c r="C100" s="16">
        <f>(-4628294)/1000</f>
        <v>-4628.2939999999999</v>
      </c>
      <c r="D100" s="16">
        <f>(-4628294)/1000</f>
        <v>-4628.2939999999999</v>
      </c>
    </row>
    <row r="101" spans="2:4" ht="15.75" x14ac:dyDescent="0.25">
      <c r="B101" s="1"/>
      <c r="C101" s="1"/>
      <c r="D101" s="16"/>
    </row>
    <row r="102" spans="2:4" ht="15.75" x14ac:dyDescent="0.25">
      <c r="B102" s="866" t="s">
        <v>81</v>
      </c>
      <c r="C102" s="866"/>
      <c r="D102" s="866"/>
    </row>
    <row r="103" spans="2:4" ht="15.75" x14ac:dyDescent="0.25">
      <c r="B103" s="866" t="s">
        <v>1</v>
      </c>
      <c r="C103" s="866"/>
      <c r="D103" s="866"/>
    </row>
    <row r="104" spans="2:4" ht="17.25" x14ac:dyDescent="0.3">
      <c r="B104" s="24"/>
      <c r="C104" s="29">
        <v>2019</v>
      </c>
      <c r="D104" s="29">
        <v>2018</v>
      </c>
    </row>
    <row r="105" spans="2:4" ht="15.75" x14ac:dyDescent="0.25">
      <c r="B105" s="17" t="s">
        <v>82</v>
      </c>
      <c r="C105" s="21">
        <f>SUM(C106+C113+C119+C122)</f>
        <v>61881627.663000003</v>
      </c>
      <c r="D105" s="21">
        <f>SUM(D106+D113+D119+D122)</f>
        <v>88736989.723000035</v>
      </c>
    </row>
    <row r="106" spans="2:4" ht="15.75" x14ac:dyDescent="0.25">
      <c r="B106" s="17" t="s">
        <v>83</v>
      </c>
      <c r="C106" s="8">
        <f>SUM(C108:C112)</f>
        <v>60853810.204999998</v>
      </c>
      <c r="D106" s="8">
        <f>SUM(D108:D112)</f>
        <v>87013276.519000024</v>
      </c>
    </row>
    <row r="107" spans="2:4" ht="15.75" hidden="1" x14ac:dyDescent="0.25">
      <c r="B107" s="19" t="s">
        <v>84</v>
      </c>
      <c r="C107" s="16">
        <v>0</v>
      </c>
      <c r="D107" s="16">
        <v>0</v>
      </c>
    </row>
    <row r="108" spans="2:4" ht="15.75" x14ac:dyDescent="0.25">
      <c r="B108" s="19" t="s">
        <v>85</v>
      </c>
      <c r="C108" s="16">
        <f>58103510071/1000</f>
        <v>58103510.071000002</v>
      </c>
      <c r="D108" s="16">
        <f>73845506025/1000</f>
        <v>73845506.025000006</v>
      </c>
    </row>
    <row r="109" spans="2:4" ht="15.75" x14ac:dyDescent="0.25">
      <c r="B109" s="19" t="s">
        <v>86</v>
      </c>
      <c r="C109" s="16">
        <f>2409669743/1000</f>
        <v>2409669.7429999998</v>
      </c>
      <c r="D109" s="16">
        <f>6174774275/1000</f>
        <v>6174774.2750000004</v>
      </c>
    </row>
    <row r="110" spans="2:4" ht="15.75" x14ac:dyDescent="0.25">
      <c r="B110" s="1" t="s">
        <v>87</v>
      </c>
      <c r="C110" s="16">
        <f>158878278/1000</f>
        <v>158878.27799999999</v>
      </c>
      <c r="D110" s="16">
        <f>150491532/1000</f>
        <v>150491.53200000001</v>
      </c>
    </row>
    <row r="111" spans="2:4" ht="15.75" x14ac:dyDescent="0.25">
      <c r="B111" s="1" t="s">
        <v>88</v>
      </c>
      <c r="C111" s="16">
        <f>181752113/1000</f>
        <v>181752.11300000001</v>
      </c>
      <c r="D111" s="16">
        <f>25416363/1000</f>
        <v>25416.363000000001</v>
      </c>
    </row>
    <row r="112" spans="2:4" ht="15.75" x14ac:dyDescent="0.25">
      <c r="B112" s="1" t="s">
        <v>89</v>
      </c>
      <c r="C112" s="16">
        <v>0</v>
      </c>
      <c r="D112" s="16">
        <f>6817088324/1000</f>
        <v>6817088.324</v>
      </c>
    </row>
    <row r="113" spans="2:4" ht="15.75" x14ac:dyDescent="0.25">
      <c r="B113" s="3" t="s">
        <v>90</v>
      </c>
      <c r="C113" s="21">
        <f>SUM(C114:C118)</f>
        <v>580249.86</v>
      </c>
      <c r="D113" s="21">
        <f>SUM(D114:D118)</f>
        <v>1111562.2590000001</v>
      </c>
    </row>
    <row r="114" spans="2:4" ht="15.75" x14ac:dyDescent="0.25">
      <c r="B114" s="1" t="s">
        <v>91</v>
      </c>
      <c r="C114" s="16">
        <f>27868798/1000</f>
        <v>27868.797999999999</v>
      </c>
      <c r="D114" s="16">
        <f>2045563/1000</f>
        <v>2045.5630000000001</v>
      </c>
    </row>
    <row r="115" spans="2:4" ht="15.75" hidden="1" x14ac:dyDescent="0.25">
      <c r="B115" s="1" t="s">
        <v>92</v>
      </c>
      <c r="C115" s="16"/>
      <c r="D115" s="16"/>
    </row>
    <row r="116" spans="2:4" ht="15.75" hidden="1" x14ac:dyDescent="0.25">
      <c r="B116" s="1" t="s">
        <v>92</v>
      </c>
      <c r="C116" s="16"/>
      <c r="D116" s="16"/>
    </row>
    <row r="117" spans="2:4" ht="15.75" x14ac:dyDescent="0.25">
      <c r="B117" s="19" t="s">
        <v>93</v>
      </c>
      <c r="C117" s="16">
        <f>50830558/1000</f>
        <v>50830.557999999997</v>
      </c>
      <c r="D117" s="16">
        <f>460473762/1000</f>
        <v>460473.76199999999</v>
      </c>
    </row>
    <row r="118" spans="2:4" ht="15.75" x14ac:dyDescent="0.25">
      <c r="B118" s="19" t="s">
        <v>94</v>
      </c>
      <c r="C118" s="16">
        <f>501550504/1000</f>
        <v>501550.50400000002</v>
      </c>
      <c r="D118" s="16">
        <f>649042934/1000</f>
        <v>649042.93400000001</v>
      </c>
    </row>
    <row r="119" spans="2:4" ht="15.75" x14ac:dyDescent="0.25">
      <c r="B119" s="17" t="s">
        <v>95</v>
      </c>
      <c r="C119" s="21">
        <f>SUM(C120:C121)</f>
        <v>404192.77299999999</v>
      </c>
      <c r="D119" s="21">
        <f>SUM(D120:D121)</f>
        <v>431409.51</v>
      </c>
    </row>
    <row r="120" spans="2:4" ht="15.75" x14ac:dyDescent="0.25">
      <c r="B120" s="19" t="s">
        <v>96</v>
      </c>
      <c r="C120" s="16">
        <f>151194889/1000</f>
        <v>151194.889</v>
      </c>
      <c r="D120" s="16">
        <f>186096271/1000</f>
        <v>186096.27100000001</v>
      </c>
    </row>
    <row r="121" spans="2:4" ht="15.75" x14ac:dyDescent="0.25">
      <c r="B121" s="19" t="s">
        <v>92</v>
      </c>
      <c r="C121" s="16">
        <f>252997884/1000</f>
        <v>252997.88399999999</v>
      </c>
      <c r="D121" s="16">
        <f>245313239/1000</f>
        <v>245313.239</v>
      </c>
    </row>
    <row r="122" spans="2:4" ht="15.75" x14ac:dyDescent="0.25">
      <c r="B122" s="17" t="s">
        <v>97</v>
      </c>
      <c r="C122" s="21">
        <f>SUM(C123:C125)</f>
        <v>43374.824999999997</v>
      </c>
      <c r="D122" s="21">
        <f>SUM(D123:D125)</f>
        <v>180741.435</v>
      </c>
    </row>
    <row r="123" spans="2:4" ht="15.75" hidden="1" x14ac:dyDescent="0.25">
      <c r="B123" s="19" t="s">
        <v>98</v>
      </c>
      <c r="C123" s="16">
        <v>0</v>
      </c>
      <c r="D123" s="16">
        <v>0</v>
      </c>
    </row>
    <row r="124" spans="2:4" ht="15.75" hidden="1" x14ac:dyDescent="0.25">
      <c r="B124" s="19" t="s">
        <v>99</v>
      </c>
      <c r="C124" s="16">
        <v>0</v>
      </c>
      <c r="D124" s="16">
        <v>0</v>
      </c>
    </row>
    <row r="125" spans="2:4" ht="15.75" x14ac:dyDescent="0.25">
      <c r="B125" s="19" t="s">
        <v>100</v>
      </c>
      <c r="C125" s="16">
        <f>43374825/1000</f>
        <v>43374.824999999997</v>
      </c>
      <c r="D125" s="16">
        <f>180741435/1000</f>
        <v>180741.435</v>
      </c>
    </row>
    <row r="126" spans="2:4" ht="15.75" hidden="1" x14ac:dyDescent="0.25">
      <c r="B126" s="17" t="s">
        <v>101</v>
      </c>
      <c r="C126" s="21">
        <v>0</v>
      </c>
      <c r="D126" s="21">
        <v>0</v>
      </c>
    </row>
    <row r="127" spans="2:4" ht="15.75" hidden="1" x14ac:dyDescent="0.25">
      <c r="B127" s="19" t="s">
        <v>101</v>
      </c>
      <c r="C127" s="16">
        <v>0</v>
      </c>
      <c r="D127" s="16">
        <v>0</v>
      </c>
    </row>
    <row r="128" spans="2:4" ht="15.75" x14ac:dyDescent="0.25">
      <c r="B128" s="19"/>
      <c r="C128" s="16"/>
      <c r="D128" s="16"/>
    </row>
    <row r="129" spans="2:4" ht="15.75" x14ac:dyDescent="0.25">
      <c r="B129" s="17" t="s">
        <v>102</v>
      </c>
      <c r="C129" s="21">
        <f>C130+C133+C135+C140+C147+C149+C151+C159+C175+C177+C185+C187</f>
        <v>55657966.061000004</v>
      </c>
      <c r="D129" s="21">
        <f>D130+D133+D135+D140+D147+D149+D151+D159+D175+D177+D185+D187</f>
        <v>82634229.50999999</v>
      </c>
    </row>
    <row r="130" spans="2:4" ht="15.75" x14ac:dyDescent="0.25">
      <c r="B130" s="17" t="s">
        <v>103</v>
      </c>
      <c r="C130" s="21">
        <f>SUM(C131:C132)</f>
        <v>32891896.101</v>
      </c>
      <c r="D130" s="21">
        <f>SUM(D131:D132)</f>
        <v>57589300.120999999</v>
      </c>
    </row>
    <row r="131" spans="2:4" ht="15.75" x14ac:dyDescent="0.25">
      <c r="B131" s="19" t="s">
        <v>104</v>
      </c>
      <c r="C131" s="16">
        <f>30505211702/1000</f>
        <v>30505211.702</v>
      </c>
      <c r="D131" s="16">
        <f>56877967951/1000</f>
        <v>56877967.950999998</v>
      </c>
    </row>
    <row r="132" spans="2:4" ht="15.75" x14ac:dyDescent="0.25">
      <c r="B132" s="19" t="s">
        <v>105</v>
      </c>
      <c r="C132" s="16">
        <f>2386684399/1000</f>
        <v>2386684.3990000002</v>
      </c>
      <c r="D132" s="16">
        <f>711332170/1000</f>
        <v>711332.17</v>
      </c>
    </row>
    <row r="133" spans="2:4" ht="15.75" x14ac:dyDescent="0.25">
      <c r="B133" s="17" t="s">
        <v>106</v>
      </c>
      <c r="C133" s="21">
        <f>SUM(C134)</f>
        <v>1669550.4950000001</v>
      </c>
      <c r="D133" s="21">
        <f>SUM(D134)</f>
        <v>1004042.041</v>
      </c>
    </row>
    <row r="134" spans="2:4" ht="15.75" x14ac:dyDescent="0.25">
      <c r="B134" s="19" t="s">
        <v>106</v>
      </c>
      <c r="C134" s="16">
        <f>1669550495/1000</f>
        <v>1669550.4950000001</v>
      </c>
      <c r="D134" s="16">
        <f>1004042041/1000</f>
        <v>1004042.041</v>
      </c>
    </row>
    <row r="135" spans="2:4" ht="15.75" x14ac:dyDescent="0.25">
      <c r="B135" s="17" t="s">
        <v>107</v>
      </c>
      <c r="C135" s="21">
        <f>SUM(C136:C137)</f>
        <v>5877465.0709999995</v>
      </c>
      <c r="D135" s="21">
        <f>SUM(D136:D137)</f>
        <v>4571989.8370000003</v>
      </c>
    </row>
    <row r="136" spans="2:4" ht="15.75" x14ac:dyDescent="0.25">
      <c r="B136" s="19" t="s">
        <v>108</v>
      </c>
      <c r="C136" s="16">
        <f>5606051522/1000</f>
        <v>5606051.5219999999</v>
      </c>
      <c r="D136" s="16">
        <f>3777623344/1000</f>
        <v>3777623.344</v>
      </c>
    </row>
    <row r="137" spans="2:4" ht="15.75" x14ac:dyDescent="0.25">
      <c r="B137" s="19" t="s">
        <v>109</v>
      </c>
      <c r="C137" s="16">
        <f>271413549/1000</f>
        <v>271413.549</v>
      </c>
      <c r="D137" s="16">
        <f>794366493/1000</f>
        <v>794366.49300000002</v>
      </c>
    </row>
    <row r="138" spans="2:4" ht="15.75" hidden="1" x14ac:dyDescent="0.25">
      <c r="B138" s="1" t="s">
        <v>110</v>
      </c>
      <c r="C138" s="16"/>
      <c r="D138" s="16"/>
    </row>
    <row r="139" spans="2:4" ht="15.75" hidden="1" x14ac:dyDescent="0.25">
      <c r="B139" s="1" t="s">
        <v>111</v>
      </c>
      <c r="C139" s="16"/>
      <c r="D139" s="16"/>
    </row>
    <row r="140" spans="2:4" ht="15.75" x14ac:dyDescent="0.25">
      <c r="B140" s="3" t="s">
        <v>112</v>
      </c>
      <c r="C140" s="21">
        <f>SUM(C141)</f>
        <v>2991684.2740000002</v>
      </c>
      <c r="D140" s="21">
        <f>SUM(D141)</f>
        <v>2718107.3870000001</v>
      </c>
    </row>
    <row r="141" spans="2:4" ht="15.75" x14ac:dyDescent="0.25">
      <c r="B141" s="1" t="s">
        <v>113</v>
      </c>
      <c r="C141" s="16">
        <f>2991684274/1000</f>
        <v>2991684.2740000002</v>
      </c>
      <c r="D141" s="16">
        <f>2718107387/1000</f>
        <v>2718107.3870000001</v>
      </c>
    </row>
    <row r="142" spans="2:4" ht="15.75" x14ac:dyDescent="0.25">
      <c r="B142" s="1"/>
      <c r="C142" s="1"/>
      <c r="D142" s="16"/>
    </row>
    <row r="143" spans="2:4" ht="15.75" x14ac:dyDescent="0.25">
      <c r="B143" s="1"/>
      <c r="C143" s="1"/>
      <c r="D143" s="16"/>
    </row>
    <row r="144" spans="2:4" ht="15.75" x14ac:dyDescent="0.25">
      <c r="B144" s="866" t="s">
        <v>81</v>
      </c>
      <c r="C144" s="866"/>
      <c r="D144" s="866"/>
    </row>
    <row r="145" spans="2:4" ht="15.75" x14ac:dyDescent="0.25">
      <c r="B145" s="866" t="s">
        <v>1</v>
      </c>
      <c r="C145" s="866"/>
      <c r="D145" s="866"/>
    </row>
    <row r="146" spans="2:4" ht="17.25" x14ac:dyDescent="0.3">
      <c r="B146" s="24"/>
      <c r="C146" s="29">
        <v>2019</v>
      </c>
      <c r="D146" s="29">
        <v>2018</v>
      </c>
    </row>
    <row r="147" spans="2:4" ht="15.75" x14ac:dyDescent="0.25">
      <c r="B147" s="17" t="s">
        <v>114</v>
      </c>
      <c r="C147" s="21">
        <f>SUM(C148)</f>
        <v>2715844.93</v>
      </c>
      <c r="D147" s="21">
        <f>SUM(D148)</f>
        <v>2371167.5529999998</v>
      </c>
    </row>
    <row r="148" spans="2:4" ht="15.75" x14ac:dyDescent="0.25">
      <c r="B148" s="19" t="s">
        <v>115</v>
      </c>
      <c r="C148" s="16">
        <f>2715844930/1000</f>
        <v>2715844.93</v>
      </c>
      <c r="D148" s="16">
        <f>2371167553/1000</f>
        <v>2371167.5529999998</v>
      </c>
    </row>
    <row r="149" spans="2:4" ht="15.75" x14ac:dyDescent="0.25">
      <c r="B149" s="17" t="s">
        <v>116</v>
      </c>
      <c r="C149" s="21">
        <f>SUM(C150)</f>
        <v>292297.94799999997</v>
      </c>
      <c r="D149" s="21">
        <f>SUM(D150)</f>
        <v>1962812.19</v>
      </c>
    </row>
    <row r="150" spans="2:4" ht="15.75" x14ac:dyDescent="0.25">
      <c r="B150" s="19" t="s">
        <v>116</v>
      </c>
      <c r="C150" s="16">
        <f>292297948/1000</f>
        <v>292297.94799999997</v>
      </c>
      <c r="D150" s="16">
        <f>1962812190/1000</f>
        <v>1962812.19</v>
      </c>
    </row>
    <row r="151" spans="2:4" ht="15.75" x14ac:dyDescent="0.25">
      <c r="B151" s="17" t="s">
        <v>117</v>
      </c>
      <c r="C151" s="21">
        <f>SUM(C152:C158)</f>
        <v>1672321.4080000001</v>
      </c>
      <c r="D151" s="21">
        <f>SUM(D152:D158)</f>
        <v>1366961.642</v>
      </c>
    </row>
    <row r="152" spans="2:4" ht="15.75" x14ac:dyDescent="0.25">
      <c r="B152" s="19" t="s">
        <v>118</v>
      </c>
      <c r="C152" s="16">
        <f>143988427/1000</f>
        <v>143988.427</v>
      </c>
      <c r="D152" s="16">
        <f>132305043/1000</f>
        <v>132305.04300000001</v>
      </c>
    </row>
    <row r="153" spans="2:4" ht="15.75" hidden="1" x14ac:dyDescent="0.25">
      <c r="B153" s="19" t="s">
        <v>119</v>
      </c>
      <c r="C153" s="16"/>
      <c r="D153" s="16"/>
    </row>
    <row r="154" spans="2:4" ht="15.75" hidden="1" x14ac:dyDescent="0.25">
      <c r="B154" s="19" t="s">
        <v>120</v>
      </c>
      <c r="C154" s="16"/>
      <c r="D154" s="16"/>
    </row>
    <row r="155" spans="2:4" ht="15.75" x14ac:dyDescent="0.25">
      <c r="B155" s="19" t="s">
        <v>121</v>
      </c>
      <c r="C155" s="16">
        <f>152350220/1000</f>
        <v>152350.22</v>
      </c>
      <c r="D155" s="16">
        <f>119258576/1000</f>
        <v>119258.576</v>
      </c>
    </row>
    <row r="156" spans="2:4" ht="15.75" x14ac:dyDescent="0.25">
      <c r="B156" s="19" t="s">
        <v>122</v>
      </c>
      <c r="C156" s="16">
        <f>442071190/1000</f>
        <v>442071.19</v>
      </c>
      <c r="D156" s="16">
        <f>326234288/1000</f>
        <v>326234.288</v>
      </c>
    </row>
    <row r="157" spans="2:4" ht="15.75" x14ac:dyDescent="0.25">
      <c r="B157" s="19" t="s">
        <v>123</v>
      </c>
      <c r="C157" s="16">
        <f>907723408/1000</f>
        <v>907723.40800000005</v>
      </c>
      <c r="D157" s="16">
        <f>764700985/1000</f>
        <v>764700.98499999999</v>
      </c>
    </row>
    <row r="158" spans="2:4" ht="15.75" x14ac:dyDescent="0.25">
      <c r="B158" s="19" t="s">
        <v>124</v>
      </c>
      <c r="C158" s="16">
        <f>26188163/1000</f>
        <v>26188.163</v>
      </c>
      <c r="D158" s="16">
        <f>24462750/1000</f>
        <v>24462.75</v>
      </c>
    </row>
    <row r="159" spans="2:4" ht="15.75" x14ac:dyDescent="0.25">
      <c r="B159" s="17" t="s">
        <v>125</v>
      </c>
      <c r="C159" s="21">
        <f>SUM(C161)</f>
        <v>5209777.284</v>
      </c>
      <c r="D159" s="21">
        <f>SUM(D161)</f>
        <v>5000178.5439999998</v>
      </c>
    </row>
    <row r="160" spans="2:4" ht="15.75" hidden="1" x14ac:dyDescent="0.25">
      <c r="B160" s="19" t="s">
        <v>125</v>
      </c>
      <c r="C160" s="16"/>
      <c r="D160" s="16"/>
    </row>
    <row r="161" spans="2:4" ht="15.75" x14ac:dyDescent="0.25">
      <c r="B161" s="19" t="s">
        <v>125</v>
      </c>
      <c r="C161" s="16">
        <f>5209777284/1000</f>
        <v>5209777.284</v>
      </c>
      <c r="D161" s="16">
        <f>5000178544/1000</f>
        <v>5000178.5439999998</v>
      </c>
    </row>
    <row r="162" spans="2:4" ht="15.75" hidden="1" x14ac:dyDescent="0.25">
      <c r="B162" s="19" t="s">
        <v>126</v>
      </c>
      <c r="C162" s="21"/>
      <c r="D162" s="21"/>
    </row>
    <row r="163" spans="2:4" ht="15.75" hidden="1" x14ac:dyDescent="0.25">
      <c r="B163" s="19" t="s">
        <v>127</v>
      </c>
      <c r="C163" s="21"/>
      <c r="D163" s="21"/>
    </row>
    <row r="164" spans="2:4" ht="15.75" hidden="1" x14ac:dyDescent="0.25">
      <c r="B164" s="19" t="s">
        <v>128</v>
      </c>
      <c r="C164" s="21"/>
      <c r="D164" s="21"/>
    </row>
    <row r="165" spans="2:4" ht="15.75" hidden="1" x14ac:dyDescent="0.25">
      <c r="B165" s="19" t="s">
        <v>129</v>
      </c>
      <c r="C165" s="21"/>
      <c r="D165" s="21"/>
    </row>
    <row r="166" spans="2:4" ht="15.75" hidden="1" x14ac:dyDescent="0.25">
      <c r="B166" s="19" t="s">
        <v>130</v>
      </c>
      <c r="C166" s="21"/>
      <c r="D166" s="21"/>
    </row>
    <row r="167" spans="2:4" ht="15.75" hidden="1" x14ac:dyDescent="0.25">
      <c r="B167" s="19" t="s">
        <v>131</v>
      </c>
      <c r="C167" s="21"/>
      <c r="D167" s="21"/>
    </row>
    <row r="168" spans="2:4" ht="15.75" hidden="1" x14ac:dyDescent="0.25">
      <c r="B168" s="19" t="s">
        <v>132</v>
      </c>
      <c r="C168" s="21"/>
      <c r="D168" s="21"/>
    </row>
    <row r="169" spans="2:4" ht="15.75" hidden="1" x14ac:dyDescent="0.25">
      <c r="B169" s="19" t="s">
        <v>133</v>
      </c>
      <c r="C169" s="21"/>
      <c r="D169" s="21"/>
    </row>
    <row r="170" spans="2:4" ht="15.75" hidden="1" x14ac:dyDescent="0.25">
      <c r="B170" s="19" t="s">
        <v>134</v>
      </c>
      <c r="C170" s="21"/>
      <c r="D170" s="21"/>
    </row>
    <row r="171" spans="2:4" ht="15.75" hidden="1" x14ac:dyDescent="0.25">
      <c r="B171" s="19" t="s">
        <v>135</v>
      </c>
      <c r="C171" s="21"/>
      <c r="D171" s="21"/>
    </row>
    <row r="172" spans="2:4" ht="15.75" hidden="1" x14ac:dyDescent="0.25">
      <c r="B172" s="19" t="s">
        <v>136</v>
      </c>
      <c r="C172" s="21"/>
      <c r="D172" s="21"/>
    </row>
    <row r="173" spans="2:4" ht="15.75" hidden="1" x14ac:dyDescent="0.25">
      <c r="B173" s="19" t="s">
        <v>137</v>
      </c>
      <c r="C173" s="21"/>
      <c r="D173" s="21"/>
    </row>
    <row r="174" spans="2:4" ht="15.75" hidden="1" x14ac:dyDescent="0.25">
      <c r="B174" s="19" t="s">
        <v>138</v>
      </c>
      <c r="C174" s="21"/>
      <c r="D174" s="21"/>
    </row>
    <row r="175" spans="2:4" ht="15.75" x14ac:dyDescent="0.25">
      <c r="B175" s="17" t="s">
        <v>139</v>
      </c>
      <c r="C175" s="21">
        <f>SUM(C176)</f>
        <v>149588.54699999999</v>
      </c>
      <c r="D175" s="21">
        <f>SUM(D176)</f>
        <v>136501.40100000001</v>
      </c>
    </row>
    <row r="176" spans="2:4" ht="15.75" x14ac:dyDescent="0.25">
      <c r="B176" s="19" t="s">
        <v>139</v>
      </c>
      <c r="C176" s="16">
        <f>149588547/1000</f>
        <v>149588.54699999999</v>
      </c>
      <c r="D176" s="16">
        <f>136501401/1000</f>
        <v>136501.40100000001</v>
      </c>
    </row>
    <row r="177" spans="2:4" ht="15.75" x14ac:dyDescent="0.25">
      <c r="B177" s="17" t="s">
        <v>140</v>
      </c>
      <c r="C177" s="21">
        <f>SUM(C178:C184)</f>
        <v>1935278.733</v>
      </c>
      <c r="D177" s="21">
        <f>SUM(D178:D184)</f>
        <v>5364294.4649999999</v>
      </c>
    </row>
    <row r="178" spans="2:4" ht="15.75" x14ac:dyDescent="0.25">
      <c r="B178" s="19" t="s">
        <v>92</v>
      </c>
      <c r="C178" s="16">
        <f>301533352/1000</f>
        <v>301533.35200000001</v>
      </c>
      <c r="D178" s="16">
        <f>310373865/1000</f>
        <v>310373.86499999999</v>
      </c>
    </row>
    <row r="179" spans="2:4" ht="15.75" hidden="1" x14ac:dyDescent="0.25">
      <c r="B179" s="1" t="s">
        <v>141</v>
      </c>
      <c r="C179" s="16"/>
      <c r="D179" s="16"/>
    </row>
    <row r="180" spans="2:4" ht="15.75" hidden="1" x14ac:dyDescent="0.25">
      <c r="B180" s="1" t="s">
        <v>142</v>
      </c>
      <c r="C180" s="16"/>
      <c r="D180" s="16"/>
    </row>
    <row r="181" spans="2:4" ht="15.75" x14ac:dyDescent="0.25">
      <c r="B181" s="1" t="s">
        <v>143</v>
      </c>
      <c r="C181" s="16">
        <f>50255168/1000</f>
        <v>50255.167999999998</v>
      </c>
      <c r="D181" s="16">
        <f>167590000/1000</f>
        <v>167590</v>
      </c>
    </row>
    <row r="182" spans="2:4" ht="15.75" hidden="1" x14ac:dyDescent="0.25">
      <c r="B182" s="1" t="s">
        <v>144</v>
      </c>
      <c r="C182" s="1"/>
      <c r="D182" s="1"/>
    </row>
    <row r="183" spans="2:4" ht="15.75" x14ac:dyDescent="0.25">
      <c r="B183" s="1" t="s">
        <v>145</v>
      </c>
      <c r="C183" s="16">
        <f>261400954/1000</f>
        <v>261400.954</v>
      </c>
      <c r="D183" s="16">
        <f>1119251842/1000</f>
        <v>1119251.8419999999</v>
      </c>
    </row>
    <row r="184" spans="2:4" ht="15.75" x14ac:dyDescent="0.25">
      <c r="B184" s="1" t="s">
        <v>146</v>
      </c>
      <c r="C184" s="16">
        <f>1322089259/1000</f>
        <v>1322089.2590000001</v>
      </c>
      <c r="D184" s="16">
        <f>3767078758/1000</f>
        <v>3767078.7579999999</v>
      </c>
    </row>
    <row r="185" spans="2:4" ht="15.75" x14ac:dyDescent="0.25">
      <c r="B185" s="17" t="s">
        <v>147</v>
      </c>
      <c r="C185" s="21">
        <f>SUM(C186)</f>
        <v>150086.74299999999</v>
      </c>
      <c r="D185" s="21">
        <f>SUM(D186)</f>
        <v>476884.93400000001</v>
      </c>
    </row>
    <row r="186" spans="2:4" ht="15.75" x14ac:dyDescent="0.25">
      <c r="B186" s="19" t="s">
        <v>148</v>
      </c>
      <c r="C186" s="16">
        <f>150086743/1000</f>
        <v>150086.74299999999</v>
      </c>
      <c r="D186" s="16">
        <f>476884934/1000</f>
        <v>476884.93400000001</v>
      </c>
    </row>
    <row r="187" spans="2:4" ht="15.75" x14ac:dyDescent="0.25">
      <c r="B187" s="3" t="s">
        <v>149</v>
      </c>
      <c r="C187" s="21">
        <f>SUM(C190)</f>
        <v>102174.527</v>
      </c>
      <c r="D187" s="21">
        <f>SUM(D190)</f>
        <v>71989.395000000004</v>
      </c>
    </row>
    <row r="188" spans="2:4" ht="15.75" hidden="1" x14ac:dyDescent="0.25">
      <c r="B188" s="1" t="s">
        <v>145</v>
      </c>
      <c r="C188" s="16"/>
      <c r="D188" s="16"/>
    </row>
    <row r="189" spans="2:4" ht="15.75" hidden="1" x14ac:dyDescent="0.25">
      <c r="B189" s="1" t="s">
        <v>146</v>
      </c>
      <c r="C189" s="16"/>
      <c r="D189" s="16"/>
    </row>
    <row r="190" spans="2:4" ht="15.75" x14ac:dyDescent="0.25">
      <c r="B190" s="1" t="s">
        <v>149</v>
      </c>
      <c r="C190" s="16">
        <f>102174527/1000</f>
        <v>102174.527</v>
      </c>
      <c r="D190" s="16">
        <f>71989395/1000</f>
        <v>71989.395000000004</v>
      </c>
    </row>
    <row r="191" spans="2:4" ht="15.75" hidden="1" x14ac:dyDescent="0.25">
      <c r="B191" s="1" t="s">
        <v>150</v>
      </c>
      <c r="C191" s="1"/>
      <c r="D191" s="1"/>
    </row>
    <row r="192" spans="2:4" ht="15.75" hidden="1" x14ac:dyDescent="0.25">
      <c r="B192" s="1" t="s">
        <v>151</v>
      </c>
      <c r="C192" s="1"/>
      <c r="D192" s="1"/>
    </row>
    <row r="193" spans="2:4" ht="16.5" thickBot="1" x14ac:dyDescent="0.3">
      <c r="B193" s="17" t="s">
        <v>69</v>
      </c>
      <c r="C193" s="23">
        <f>C105-C129</f>
        <v>6223661.6019999981</v>
      </c>
      <c r="D193" s="23">
        <f>D105-D129</f>
        <v>6102760.2130000442</v>
      </c>
    </row>
    <row r="194" spans="2:4" ht="18" thickTop="1" x14ac:dyDescent="0.3">
      <c r="B194" s="5"/>
      <c r="C194" s="5"/>
      <c r="D194" s="5"/>
    </row>
    <row r="195" spans="2:4" ht="15.75" x14ac:dyDescent="0.25">
      <c r="B195" s="867" t="s">
        <v>152</v>
      </c>
      <c r="C195" s="867"/>
      <c r="D195" s="867"/>
    </row>
    <row r="259" spans="2:2" ht="15.75" x14ac:dyDescent="0.25">
      <c r="B259" s="31" t="s">
        <v>156</v>
      </c>
    </row>
    <row r="260" spans="2:2" ht="15.75" x14ac:dyDescent="0.25">
      <c r="B260" s="32"/>
    </row>
    <row r="261" spans="2:2" ht="15.75" x14ac:dyDescent="0.25">
      <c r="B261" s="32" t="s">
        <v>157</v>
      </c>
    </row>
    <row r="262" spans="2:2" x14ac:dyDescent="0.25">
      <c r="B262" s="34"/>
    </row>
    <row r="263" spans="2:2" ht="267.75" x14ac:dyDescent="0.25">
      <c r="B263" s="35" t="s">
        <v>158</v>
      </c>
    </row>
    <row r="264" spans="2:2" x14ac:dyDescent="0.25">
      <c r="B264" s="36"/>
    </row>
    <row r="265" spans="2:2" ht="63" x14ac:dyDescent="0.25">
      <c r="B265" s="35" t="s">
        <v>159</v>
      </c>
    </row>
    <row r="266" spans="2:2" x14ac:dyDescent="0.25">
      <c r="B266" s="36"/>
    </row>
    <row r="267" spans="2:2" ht="126" x14ac:dyDescent="0.25">
      <c r="B267" s="35" t="s">
        <v>160</v>
      </c>
    </row>
    <row r="268" spans="2:2" ht="15.75" x14ac:dyDescent="0.25">
      <c r="B268" s="35"/>
    </row>
    <row r="269" spans="2:2" ht="31.5" x14ac:dyDescent="0.25">
      <c r="B269" s="32" t="s">
        <v>161</v>
      </c>
    </row>
    <row r="270" spans="2:2" x14ac:dyDescent="0.25">
      <c r="B270" s="34"/>
    </row>
    <row r="271" spans="2:2" ht="15.75" x14ac:dyDescent="0.25">
      <c r="B271" s="32" t="s">
        <v>162</v>
      </c>
    </row>
    <row r="272" spans="2:2" x14ac:dyDescent="0.25">
      <c r="B272" s="34"/>
    </row>
    <row r="273" spans="2:2" ht="47.25" x14ac:dyDescent="0.25">
      <c r="B273" s="35" t="s">
        <v>163</v>
      </c>
    </row>
    <row r="274" spans="2:2" x14ac:dyDescent="0.25">
      <c r="B274" s="36"/>
    </row>
    <row r="275" spans="2:2" ht="47.25" x14ac:dyDescent="0.25">
      <c r="B275" s="35" t="s">
        <v>164</v>
      </c>
    </row>
    <row r="276" spans="2:2" x14ac:dyDescent="0.25">
      <c r="B276" s="34"/>
    </row>
    <row r="277" spans="2:2" ht="15.75" x14ac:dyDescent="0.25">
      <c r="B277" s="32" t="s">
        <v>165</v>
      </c>
    </row>
    <row r="278" spans="2:2" x14ac:dyDescent="0.25">
      <c r="B278" s="34"/>
    </row>
    <row r="279" spans="2:2" ht="94.5" x14ac:dyDescent="0.25">
      <c r="B279" s="35" t="s">
        <v>166</v>
      </c>
    </row>
    <row r="280" spans="2:2" ht="15.75" x14ac:dyDescent="0.25">
      <c r="B280" s="35"/>
    </row>
    <row r="281" spans="2:2" x14ac:dyDescent="0.25">
      <c r="B281" s="37"/>
    </row>
    <row r="282" spans="2:2" ht="15.75" x14ac:dyDescent="0.25">
      <c r="B282" s="32"/>
    </row>
    <row r="283" spans="2:2" ht="15.75" x14ac:dyDescent="0.25">
      <c r="B283" s="32"/>
    </row>
    <row r="284" spans="2:2" ht="15.75" x14ac:dyDescent="0.25">
      <c r="B284" s="32"/>
    </row>
    <row r="285" spans="2:2" ht="15.75" x14ac:dyDescent="0.25">
      <c r="B285" s="32"/>
    </row>
    <row r="286" spans="2:2" ht="15.75" x14ac:dyDescent="0.25">
      <c r="B286" s="32"/>
    </row>
    <row r="287" spans="2:2" ht="31.5" x14ac:dyDescent="0.25">
      <c r="B287" s="32" t="s">
        <v>167</v>
      </c>
    </row>
    <row r="288" spans="2:2" x14ac:dyDescent="0.25">
      <c r="B288" s="36"/>
    </row>
    <row r="289" spans="1:4" ht="31.5" x14ac:dyDescent="0.25">
      <c r="B289" s="35" t="s">
        <v>168</v>
      </c>
    </row>
    <row r="290" spans="1:4" ht="15.75" x14ac:dyDescent="0.25">
      <c r="B290" s="32"/>
    </row>
    <row r="291" spans="1:4" ht="15.75" x14ac:dyDescent="0.25">
      <c r="B291" s="32"/>
    </row>
    <row r="292" spans="1:4" ht="31.5" x14ac:dyDescent="0.25">
      <c r="B292" s="32" t="s">
        <v>169</v>
      </c>
    </row>
    <row r="293" spans="1:4" x14ac:dyDescent="0.25">
      <c r="B293" s="36"/>
    </row>
    <row r="294" spans="1:4" ht="204.75" x14ac:dyDescent="0.25">
      <c r="B294" s="35" t="s">
        <v>170</v>
      </c>
    </row>
    <row r="295" spans="1:4" x14ac:dyDescent="0.25">
      <c r="B295" s="36"/>
    </row>
    <row r="296" spans="1:4" ht="15.75" x14ac:dyDescent="0.25">
      <c r="B296" s="32" t="s">
        <v>171</v>
      </c>
    </row>
    <row r="297" spans="1:4" x14ac:dyDescent="0.25">
      <c r="B297" s="34"/>
    </row>
    <row r="298" spans="1:4" ht="141.75" x14ac:dyDescent="0.25">
      <c r="B298" s="35" t="s">
        <v>172</v>
      </c>
    </row>
    <row r="299" spans="1:4" x14ac:dyDescent="0.25">
      <c r="B299" s="34"/>
    </row>
    <row r="300" spans="1:4" ht="15.75" x14ac:dyDescent="0.25">
      <c r="B300" s="32" t="s">
        <v>173</v>
      </c>
    </row>
    <row r="301" spans="1:4" x14ac:dyDescent="0.25">
      <c r="B301" s="34"/>
    </row>
    <row r="302" spans="1:4" ht="78.75" x14ac:dyDescent="0.25">
      <c r="B302" s="35" t="s">
        <v>174</v>
      </c>
    </row>
    <row r="303" spans="1:4" x14ac:dyDescent="0.25">
      <c r="B303" s="37"/>
    </row>
    <row r="304" spans="1:4" x14ac:dyDescent="0.25">
      <c r="A304" s="38"/>
      <c r="B304" s="39"/>
      <c r="C304" s="861" t="s">
        <v>175</v>
      </c>
      <c r="D304" s="863"/>
    </row>
    <row r="305" spans="1:4" x14ac:dyDescent="0.25">
      <c r="A305" s="40"/>
      <c r="B305" s="41" t="s">
        <v>176</v>
      </c>
      <c r="C305" s="42" t="s">
        <v>177</v>
      </c>
      <c r="D305" s="42" t="s">
        <v>178</v>
      </c>
    </row>
    <row r="306" spans="1:4" x14ac:dyDescent="0.25">
      <c r="A306" s="43"/>
      <c r="B306" s="44" t="s">
        <v>179</v>
      </c>
      <c r="C306" s="45">
        <f>SUM(C307:C309)</f>
        <v>9952632</v>
      </c>
      <c r="D306" s="45">
        <f>SUM(D307:D309)</f>
        <v>1348958</v>
      </c>
    </row>
    <row r="307" spans="1:4" x14ac:dyDescent="0.25">
      <c r="A307" s="43"/>
      <c r="B307" s="46" t="s">
        <v>180</v>
      </c>
      <c r="C307" s="47">
        <v>9952632</v>
      </c>
      <c r="D307" s="47">
        <v>1348958</v>
      </c>
    </row>
    <row r="308" spans="1:4" hidden="1" x14ac:dyDescent="0.25">
      <c r="A308" s="43"/>
      <c r="B308" s="46" t="s">
        <v>181</v>
      </c>
      <c r="C308" s="47" t="str">
        <f>[1]Balance!B309</f>
        <v>GASTOS INDIRECTOS DE FABRICA</v>
      </c>
      <c r="D308" s="47">
        <f>[1]Balance!C309</f>
        <v>0</v>
      </c>
    </row>
    <row r="309" spans="1:4" hidden="1" x14ac:dyDescent="0.25">
      <c r="A309" s="43"/>
      <c r="B309" s="46" t="s">
        <v>182</v>
      </c>
      <c r="C309" s="47" t="str">
        <f>[1]Balance!B310</f>
        <v xml:space="preserve">Mantenimiento y Reparacion Activo Fijo </v>
      </c>
      <c r="D309" s="47">
        <f>[1]Balance!C310</f>
        <v>0</v>
      </c>
    </row>
    <row r="310" spans="1:4" x14ac:dyDescent="0.25">
      <c r="A310" s="43"/>
      <c r="B310" s="48" t="s">
        <v>183</v>
      </c>
      <c r="C310" s="49">
        <f>SUM(C311:C313)</f>
        <v>1920437101</v>
      </c>
      <c r="D310" s="49">
        <f>SUM(D311:D313)</f>
        <v>492428446</v>
      </c>
    </row>
    <row r="311" spans="1:4" x14ac:dyDescent="0.25">
      <c r="A311" s="43"/>
      <c r="B311" s="46" t="s">
        <v>184</v>
      </c>
      <c r="C311" s="47">
        <v>78096998</v>
      </c>
      <c r="D311" s="47">
        <v>112030838</v>
      </c>
    </row>
    <row r="312" spans="1:4" x14ac:dyDescent="0.25">
      <c r="A312" s="43"/>
      <c r="B312" s="50" t="s">
        <v>185</v>
      </c>
      <c r="C312" s="47">
        <v>230274160</v>
      </c>
      <c r="D312" s="47">
        <v>341127426</v>
      </c>
    </row>
    <row r="313" spans="1:4" x14ac:dyDescent="0.25">
      <c r="A313" s="43"/>
      <c r="B313" s="46" t="s">
        <v>186</v>
      </c>
      <c r="C313" s="47">
        <v>1612065943</v>
      </c>
      <c r="D313" s="47">
        <v>39270182</v>
      </c>
    </row>
    <row r="314" spans="1:4" x14ac:dyDescent="0.25">
      <c r="A314" s="43"/>
      <c r="B314" s="48" t="s">
        <v>6</v>
      </c>
      <c r="C314" s="49">
        <f>SUM(C315:C337)</f>
        <v>2944738648</v>
      </c>
      <c r="D314" s="49">
        <f>SUM(D315:D337)</f>
        <v>3937244943</v>
      </c>
    </row>
    <row r="315" spans="1:4" x14ac:dyDescent="0.25">
      <c r="A315" s="43"/>
      <c r="B315" s="46" t="s">
        <v>187</v>
      </c>
      <c r="C315" s="47">
        <v>540778758</v>
      </c>
      <c r="D315" s="47">
        <v>352689974</v>
      </c>
    </row>
    <row r="316" spans="1:4" x14ac:dyDescent="0.25">
      <c r="A316" s="43"/>
      <c r="B316" s="46" t="s">
        <v>188</v>
      </c>
      <c r="C316" s="47">
        <v>118544496</v>
      </c>
      <c r="D316" s="47">
        <v>190105086</v>
      </c>
    </row>
    <row r="317" spans="1:4" x14ac:dyDescent="0.25">
      <c r="A317" s="43"/>
      <c r="B317" s="46" t="s">
        <v>189</v>
      </c>
      <c r="C317" s="47">
        <v>12625581</v>
      </c>
      <c r="D317" s="47">
        <v>206904845</v>
      </c>
    </row>
    <row r="318" spans="1:4" x14ac:dyDescent="0.25">
      <c r="A318" s="43"/>
      <c r="B318" s="46" t="s">
        <v>190</v>
      </c>
      <c r="C318" s="47">
        <v>24140363</v>
      </c>
      <c r="D318" s="47">
        <v>89329724</v>
      </c>
    </row>
    <row r="319" spans="1:4" hidden="1" x14ac:dyDescent="0.25">
      <c r="A319" s="43"/>
      <c r="B319" s="46" t="s">
        <v>191</v>
      </c>
      <c r="C319" s="47"/>
      <c r="D319" s="47"/>
    </row>
    <row r="320" spans="1:4" x14ac:dyDescent="0.25">
      <c r="A320" s="43"/>
      <c r="B320" s="46" t="s">
        <v>192</v>
      </c>
      <c r="C320" s="47">
        <v>754764637</v>
      </c>
      <c r="D320" s="47">
        <v>359343819</v>
      </c>
    </row>
    <row r="321" spans="1:4" x14ac:dyDescent="0.25">
      <c r="A321" s="43"/>
      <c r="B321" s="46" t="s">
        <v>193</v>
      </c>
      <c r="C321" s="47">
        <v>1099052132</v>
      </c>
      <c r="D321" s="47">
        <v>1620198805</v>
      </c>
    </row>
    <row r="322" spans="1:4" hidden="1" x14ac:dyDescent="0.25">
      <c r="A322" s="43"/>
      <c r="B322" s="46" t="s">
        <v>194</v>
      </c>
      <c r="C322" s="47"/>
      <c r="D322" s="47"/>
    </row>
    <row r="323" spans="1:4" hidden="1" x14ac:dyDescent="0.25">
      <c r="A323" s="43"/>
      <c r="B323" s="46" t="s">
        <v>195</v>
      </c>
      <c r="C323" s="47"/>
      <c r="D323" s="47"/>
    </row>
    <row r="324" spans="1:4" x14ac:dyDescent="0.25">
      <c r="A324" s="43"/>
      <c r="B324" s="46" t="s">
        <v>196</v>
      </c>
      <c r="C324" s="47">
        <v>21120145</v>
      </c>
      <c r="D324" s="47">
        <v>916914202</v>
      </c>
    </row>
    <row r="325" spans="1:4" x14ac:dyDescent="0.25">
      <c r="A325" s="43"/>
      <c r="B325" s="46" t="s">
        <v>195</v>
      </c>
      <c r="C325" s="47">
        <v>0</v>
      </c>
      <c r="D325" s="47">
        <v>14833040</v>
      </c>
    </row>
    <row r="326" spans="1:4" hidden="1" x14ac:dyDescent="0.25">
      <c r="A326" s="43"/>
      <c r="B326" s="46" t="s">
        <v>197</v>
      </c>
      <c r="C326" s="47"/>
      <c r="D326" s="47"/>
    </row>
    <row r="327" spans="1:4" hidden="1" x14ac:dyDescent="0.25">
      <c r="A327" s="43"/>
      <c r="B327" s="46" t="s">
        <v>198</v>
      </c>
      <c r="C327" s="47"/>
      <c r="D327" s="47"/>
    </row>
    <row r="328" spans="1:4" hidden="1" x14ac:dyDescent="0.25">
      <c r="A328" s="43"/>
      <c r="B328" s="46" t="s">
        <v>199</v>
      </c>
      <c r="C328" s="47"/>
      <c r="D328" s="47"/>
    </row>
    <row r="329" spans="1:4" hidden="1" x14ac:dyDescent="0.25">
      <c r="A329" s="43"/>
      <c r="B329" s="46" t="s">
        <v>200</v>
      </c>
      <c r="C329" s="47"/>
      <c r="D329" s="47"/>
    </row>
    <row r="330" spans="1:4" x14ac:dyDescent="0.25">
      <c r="A330" s="43"/>
      <c r="B330" s="46" t="s">
        <v>201</v>
      </c>
      <c r="C330" s="47">
        <v>0</v>
      </c>
      <c r="D330" s="47">
        <v>4412832</v>
      </c>
    </row>
    <row r="331" spans="1:4" x14ac:dyDescent="0.25">
      <c r="A331" s="43"/>
      <c r="B331" s="46" t="s">
        <v>202</v>
      </c>
      <c r="C331" s="47">
        <v>0</v>
      </c>
      <c r="D331" s="47">
        <v>609280</v>
      </c>
    </row>
    <row r="332" spans="1:4" hidden="1" x14ac:dyDescent="0.25">
      <c r="A332" s="43"/>
      <c r="B332" s="46" t="s">
        <v>203</v>
      </c>
      <c r="C332" s="47"/>
      <c r="D332" s="47"/>
    </row>
    <row r="333" spans="1:4" hidden="1" x14ac:dyDescent="0.25">
      <c r="A333" s="43"/>
      <c r="B333" s="46" t="s">
        <v>204</v>
      </c>
      <c r="C333" s="47"/>
      <c r="D333" s="47"/>
    </row>
    <row r="334" spans="1:4" x14ac:dyDescent="0.25">
      <c r="A334" s="43"/>
      <c r="B334" s="46" t="s">
        <v>205</v>
      </c>
      <c r="C334" s="47">
        <v>351580790</v>
      </c>
      <c r="D334" s="47">
        <v>180835122</v>
      </c>
    </row>
    <row r="335" spans="1:4" x14ac:dyDescent="0.25">
      <c r="A335" s="43"/>
      <c r="B335" s="46" t="s">
        <v>206</v>
      </c>
      <c r="C335" s="47">
        <v>22131746</v>
      </c>
      <c r="D335" s="47">
        <v>1068214</v>
      </c>
    </row>
    <row r="336" spans="1:4" hidden="1" x14ac:dyDescent="0.25">
      <c r="A336" s="43"/>
      <c r="B336" s="46" t="s">
        <v>207</v>
      </c>
      <c r="C336" s="47"/>
      <c r="D336" s="47">
        <v>0</v>
      </c>
    </row>
    <row r="337" spans="1:4" x14ac:dyDescent="0.25">
      <c r="A337" s="43"/>
      <c r="B337" s="46"/>
      <c r="C337" s="51"/>
      <c r="D337" s="51"/>
    </row>
    <row r="338" spans="1:4" x14ac:dyDescent="0.25">
      <c r="A338" s="52"/>
      <c r="B338" s="53" t="s">
        <v>208</v>
      </c>
      <c r="C338" s="45">
        <f>C306+C310+C314</f>
        <v>4875128381</v>
      </c>
      <c r="D338" s="45">
        <f>D306+D310+D314</f>
        <v>4431022347</v>
      </c>
    </row>
    <row r="340" spans="1:4" ht="15.75" x14ac:dyDescent="0.25">
      <c r="B340" s="32" t="s">
        <v>209</v>
      </c>
    </row>
    <row r="341" spans="1:4" x14ac:dyDescent="0.25">
      <c r="B341" s="36"/>
    </row>
    <row r="342" spans="1:4" ht="110.25" x14ac:dyDescent="0.25">
      <c r="B342" s="35" t="s">
        <v>210</v>
      </c>
    </row>
    <row r="343" spans="1:4" x14ac:dyDescent="0.25">
      <c r="B343" s="37"/>
    </row>
    <row r="344" spans="1:4" x14ac:dyDescent="0.25">
      <c r="A344" s="38"/>
      <c r="B344" s="54"/>
      <c r="C344" s="859" t="s">
        <v>175</v>
      </c>
      <c r="D344" s="860"/>
    </row>
    <row r="345" spans="1:4" x14ac:dyDescent="0.25">
      <c r="A345" s="43"/>
      <c r="B345" s="55" t="s">
        <v>176</v>
      </c>
      <c r="C345" s="56" t="s">
        <v>177</v>
      </c>
      <c r="D345" s="56" t="s">
        <v>178</v>
      </c>
    </row>
    <row r="346" spans="1:4" x14ac:dyDescent="0.25">
      <c r="A346" s="73"/>
      <c r="B346" s="57" t="s">
        <v>211</v>
      </c>
      <c r="C346" s="58">
        <f>C347+C360</f>
        <v>29096845030</v>
      </c>
      <c r="D346" s="58">
        <f>D347+D360</f>
        <v>32931267091</v>
      </c>
    </row>
    <row r="347" spans="1:4" x14ac:dyDescent="0.25">
      <c r="A347" s="74"/>
      <c r="B347" s="57" t="s">
        <v>212</v>
      </c>
      <c r="C347" s="58">
        <f>C348+(C356)+C358</f>
        <v>22577443204</v>
      </c>
      <c r="D347" s="58">
        <f>D348+(D356)+D358</f>
        <v>28650237771</v>
      </c>
    </row>
    <row r="348" spans="1:4" x14ac:dyDescent="0.25">
      <c r="A348" s="74"/>
      <c r="B348" s="57" t="s">
        <v>213</v>
      </c>
      <c r="C348" s="59">
        <f>SUM(C349:C355)</f>
        <v>19729084212</v>
      </c>
      <c r="D348" s="59">
        <f>SUM(D349:D355)</f>
        <v>25925759065</v>
      </c>
    </row>
    <row r="349" spans="1:4" x14ac:dyDescent="0.25">
      <c r="A349" s="74"/>
      <c r="B349" s="60" t="s">
        <v>214</v>
      </c>
      <c r="C349" s="61">
        <v>11284055172</v>
      </c>
      <c r="D349" s="61">
        <v>16349819923</v>
      </c>
    </row>
    <row r="350" spans="1:4" x14ac:dyDescent="0.25">
      <c r="A350" s="74"/>
      <c r="B350" s="60" t="s">
        <v>215</v>
      </c>
      <c r="C350" s="61">
        <v>539999</v>
      </c>
      <c r="D350" s="61">
        <v>28311158</v>
      </c>
    </row>
    <row r="351" spans="1:4" x14ac:dyDescent="0.25">
      <c r="A351" s="74"/>
      <c r="B351" s="60" t="s">
        <v>216</v>
      </c>
      <c r="C351" s="61">
        <v>11314000</v>
      </c>
      <c r="D351" s="61">
        <v>32105000</v>
      </c>
    </row>
    <row r="352" spans="1:4" x14ac:dyDescent="0.25">
      <c r="A352" s="74"/>
      <c r="B352" s="60" t="s">
        <v>217</v>
      </c>
      <c r="C352" s="61">
        <v>343043421</v>
      </c>
      <c r="D352" s="61">
        <v>415896022</v>
      </c>
    </row>
    <row r="353" spans="1:4" x14ac:dyDescent="0.25">
      <c r="A353" s="74"/>
      <c r="B353" s="60" t="s">
        <v>218</v>
      </c>
      <c r="C353" s="61">
        <v>1652206586</v>
      </c>
      <c r="D353" s="61">
        <v>826951747</v>
      </c>
    </row>
    <row r="354" spans="1:4" x14ac:dyDescent="0.25">
      <c r="A354" s="74"/>
      <c r="B354" s="60" t="s">
        <v>219</v>
      </c>
      <c r="C354" s="61">
        <v>6437925034</v>
      </c>
      <c r="D354" s="61">
        <v>8272675215</v>
      </c>
    </row>
    <row r="355" spans="1:4" hidden="1" x14ac:dyDescent="0.25">
      <c r="A355" s="74"/>
      <c r="B355" s="60" t="s">
        <v>220</v>
      </c>
      <c r="C355" s="61"/>
      <c r="D355" s="61"/>
    </row>
    <row r="356" spans="1:4" x14ac:dyDescent="0.25">
      <c r="A356" s="75"/>
      <c r="B356" s="57" t="s">
        <v>221</v>
      </c>
      <c r="C356" s="62">
        <v>-5781377273</v>
      </c>
      <c r="D356" s="62">
        <v>-6829096987</v>
      </c>
    </row>
    <row r="357" spans="1:4" x14ac:dyDescent="0.25">
      <c r="A357" s="74"/>
      <c r="B357" s="60"/>
      <c r="C357" s="63"/>
      <c r="D357" s="63"/>
    </row>
    <row r="358" spans="1:4" x14ac:dyDescent="0.25">
      <c r="A358" s="74"/>
      <c r="B358" s="57" t="s">
        <v>222</v>
      </c>
      <c r="C358" s="62">
        <v>8629736265</v>
      </c>
      <c r="D358" s="62">
        <v>9553575693</v>
      </c>
    </row>
    <row r="359" spans="1:4" x14ac:dyDescent="0.25">
      <c r="A359" s="74"/>
      <c r="B359" s="57"/>
      <c r="C359" s="64"/>
      <c r="D359" s="64"/>
    </row>
    <row r="360" spans="1:4" x14ac:dyDescent="0.25">
      <c r="A360" s="74"/>
      <c r="B360" s="57" t="s">
        <v>9</v>
      </c>
      <c r="C360" s="65">
        <f>SUM(C361:C382)</f>
        <v>6519401826</v>
      </c>
      <c r="D360" s="65">
        <f>SUM(D361:D382)</f>
        <v>4281029320</v>
      </c>
    </row>
    <row r="361" spans="1:4" x14ac:dyDescent="0.25">
      <c r="A361" s="74"/>
      <c r="B361" s="60" t="s">
        <v>223</v>
      </c>
      <c r="C361" s="61">
        <v>14465265</v>
      </c>
      <c r="D361" s="61">
        <v>7312334</v>
      </c>
    </row>
    <row r="362" spans="1:4" hidden="1" x14ac:dyDescent="0.25">
      <c r="A362" s="74"/>
      <c r="B362" s="60" t="s">
        <v>224</v>
      </c>
      <c r="C362" s="61"/>
      <c r="D362" s="61"/>
    </row>
    <row r="363" spans="1:4" x14ac:dyDescent="0.25">
      <c r="A363" s="74"/>
      <c r="B363" s="60" t="s">
        <v>225</v>
      </c>
      <c r="C363" s="61">
        <v>18395660</v>
      </c>
      <c r="D363" s="61">
        <v>3332952</v>
      </c>
    </row>
    <row r="364" spans="1:4" x14ac:dyDescent="0.25">
      <c r="A364" s="74"/>
      <c r="B364" s="60" t="s">
        <v>226</v>
      </c>
      <c r="C364" s="61">
        <v>565104003</v>
      </c>
      <c r="D364" s="61">
        <v>1140290287</v>
      </c>
    </row>
    <row r="365" spans="1:4" x14ac:dyDescent="0.25">
      <c r="A365" s="74"/>
      <c r="B365" s="60" t="s">
        <v>227</v>
      </c>
      <c r="C365" s="61">
        <v>272250</v>
      </c>
      <c r="D365" s="61">
        <v>8686250</v>
      </c>
    </row>
    <row r="366" spans="1:4" x14ac:dyDescent="0.25">
      <c r="A366" s="74"/>
      <c r="B366" s="60" t="s">
        <v>228</v>
      </c>
      <c r="C366" s="61">
        <v>151283211</v>
      </c>
      <c r="D366" s="61">
        <v>125042002</v>
      </c>
    </row>
    <row r="367" spans="1:4" hidden="1" x14ac:dyDescent="0.25">
      <c r="A367" s="74"/>
      <c r="B367" s="60" t="s">
        <v>229</v>
      </c>
      <c r="C367" s="61"/>
      <c r="D367" s="61"/>
    </row>
    <row r="368" spans="1:4" x14ac:dyDescent="0.25">
      <c r="A368" s="74"/>
      <c r="B368" s="60" t="s">
        <v>230</v>
      </c>
      <c r="C368" s="61">
        <v>7136830</v>
      </c>
      <c r="D368" s="61">
        <v>7350036</v>
      </c>
    </row>
    <row r="369" spans="1:4" hidden="1" x14ac:dyDescent="0.25">
      <c r="A369" s="74"/>
      <c r="B369" s="60" t="s">
        <v>231</v>
      </c>
      <c r="C369" s="61">
        <v>0</v>
      </c>
      <c r="D369" s="61">
        <v>0</v>
      </c>
    </row>
    <row r="370" spans="1:4" hidden="1" x14ac:dyDescent="0.25">
      <c r="A370" s="74"/>
      <c r="B370" s="60" t="s">
        <v>232</v>
      </c>
      <c r="C370" s="61"/>
      <c r="D370" s="61"/>
    </row>
    <row r="371" spans="1:4" hidden="1" x14ac:dyDescent="0.25">
      <c r="A371" s="74"/>
      <c r="B371" s="60" t="s">
        <v>10</v>
      </c>
      <c r="C371" s="61"/>
      <c r="D371" s="61"/>
    </row>
    <row r="372" spans="1:4" x14ac:dyDescent="0.25">
      <c r="A372" s="74"/>
      <c r="B372" s="60" t="s">
        <v>233</v>
      </c>
      <c r="C372" s="61">
        <v>147354529</v>
      </c>
      <c r="D372" s="61">
        <v>17266330</v>
      </c>
    </row>
    <row r="373" spans="1:4" x14ac:dyDescent="0.25">
      <c r="A373" s="74"/>
      <c r="B373" s="60" t="s">
        <v>234</v>
      </c>
      <c r="C373" s="61">
        <v>433216003</v>
      </c>
      <c r="D373" s="61">
        <v>517371636</v>
      </c>
    </row>
    <row r="374" spans="1:4" x14ac:dyDescent="0.25">
      <c r="A374" s="76"/>
      <c r="B374" s="60" t="s">
        <v>235</v>
      </c>
      <c r="C374" s="61">
        <v>1085680870</v>
      </c>
      <c r="D374" s="61">
        <v>1168062408</v>
      </c>
    </row>
    <row r="375" spans="1:4" x14ac:dyDescent="0.25">
      <c r="A375" s="76"/>
      <c r="B375" s="60" t="s">
        <v>236</v>
      </c>
      <c r="C375" s="61">
        <v>0</v>
      </c>
      <c r="D375" s="61">
        <v>9280119</v>
      </c>
    </row>
    <row r="376" spans="1:4" x14ac:dyDescent="0.25">
      <c r="A376" s="76"/>
      <c r="B376" s="60" t="s">
        <v>237</v>
      </c>
      <c r="C376" s="61">
        <v>87495877</v>
      </c>
      <c r="D376" s="61">
        <v>10366231</v>
      </c>
    </row>
    <row r="377" spans="1:4" hidden="1" x14ac:dyDescent="0.25">
      <c r="A377" s="74"/>
      <c r="B377" s="60" t="s">
        <v>238</v>
      </c>
      <c r="C377" s="61">
        <v>0</v>
      </c>
      <c r="D377" s="61">
        <v>0</v>
      </c>
    </row>
    <row r="378" spans="1:4" hidden="1" x14ac:dyDescent="0.25">
      <c r="A378" s="74"/>
      <c r="B378" s="60" t="s">
        <v>239</v>
      </c>
      <c r="C378" s="61">
        <v>0</v>
      </c>
      <c r="D378" s="61">
        <v>0</v>
      </c>
    </row>
    <row r="379" spans="1:4" x14ac:dyDescent="0.25">
      <c r="A379" s="74"/>
      <c r="B379" s="60" t="s">
        <v>11</v>
      </c>
      <c r="C379" s="61">
        <v>3819298185</v>
      </c>
      <c r="D379" s="61">
        <v>1022908812</v>
      </c>
    </row>
    <row r="380" spans="1:4" hidden="1" x14ac:dyDescent="0.25">
      <c r="A380" s="74"/>
      <c r="B380" s="60" t="s">
        <v>240</v>
      </c>
      <c r="C380" s="61"/>
      <c r="D380" s="61"/>
    </row>
    <row r="381" spans="1:4" hidden="1" x14ac:dyDescent="0.25">
      <c r="A381" s="74"/>
      <c r="B381" s="60" t="s">
        <v>241</v>
      </c>
      <c r="C381" s="61"/>
      <c r="D381" s="61"/>
    </row>
    <row r="382" spans="1:4" x14ac:dyDescent="0.25">
      <c r="A382" s="74"/>
      <c r="B382" s="60" t="s">
        <v>242</v>
      </c>
      <c r="C382" s="66">
        <v>189699143</v>
      </c>
      <c r="D382" s="66">
        <v>243759923</v>
      </c>
    </row>
    <row r="383" spans="1:4" x14ac:dyDescent="0.25">
      <c r="A383" s="74"/>
      <c r="B383" s="57"/>
      <c r="C383" s="61"/>
      <c r="D383" s="61"/>
    </row>
    <row r="384" spans="1:4" x14ac:dyDescent="0.25">
      <c r="A384" s="74"/>
      <c r="B384" s="57" t="s">
        <v>243</v>
      </c>
      <c r="C384" s="65">
        <f>C385+C390</f>
        <v>4684905202</v>
      </c>
      <c r="D384" s="65">
        <f>D385+D390</f>
        <v>3773096998</v>
      </c>
    </row>
    <row r="385" spans="1:4" x14ac:dyDescent="0.25">
      <c r="A385" s="74"/>
      <c r="B385" s="57" t="s">
        <v>212</v>
      </c>
      <c r="C385" s="59">
        <f>SUM(C386:C389)</f>
        <v>258579356</v>
      </c>
      <c r="D385" s="59">
        <f>SUM(D386:D389)</f>
        <v>0</v>
      </c>
    </row>
    <row r="386" spans="1:4" hidden="1" x14ac:dyDescent="0.25">
      <c r="A386" s="74"/>
      <c r="B386" s="67" t="s">
        <v>244</v>
      </c>
      <c r="C386" s="68"/>
      <c r="D386" s="68">
        <v>0</v>
      </c>
    </row>
    <row r="387" spans="1:4" hidden="1" x14ac:dyDescent="0.25">
      <c r="A387" s="74"/>
      <c r="B387" s="67" t="s">
        <v>245</v>
      </c>
      <c r="C387" s="61"/>
      <c r="D387" s="61">
        <v>0</v>
      </c>
    </row>
    <row r="388" spans="1:4" x14ac:dyDescent="0.25">
      <c r="A388" s="74"/>
      <c r="B388" s="67" t="s">
        <v>246</v>
      </c>
      <c r="C388" s="61">
        <v>258579356</v>
      </c>
      <c r="D388" s="61">
        <f>[1]Balance!C476</f>
        <v>0</v>
      </c>
    </row>
    <row r="389" spans="1:4" hidden="1" x14ac:dyDescent="0.25">
      <c r="A389" s="74"/>
      <c r="B389" s="67" t="s">
        <v>78</v>
      </c>
      <c r="C389" s="61"/>
      <c r="D389" s="61"/>
    </row>
    <row r="390" spans="1:4" x14ac:dyDescent="0.25">
      <c r="A390" s="74"/>
      <c r="B390" s="69" t="s">
        <v>9</v>
      </c>
      <c r="C390" s="62">
        <f>SUM(C391:C394)</f>
        <v>4426325846</v>
      </c>
      <c r="D390" s="62">
        <f>SUM(D391:D394)</f>
        <v>3773096998</v>
      </c>
    </row>
    <row r="391" spans="1:4" x14ac:dyDescent="0.25">
      <c r="A391" s="74"/>
      <c r="B391" s="60" t="s">
        <v>247</v>
      </c>
      <c r="C391" s="61">
        <v>156535761</v>
      </c>
      <c r="D391" s="61">
        <v>325411793</v>
      </c>
    </row>
    <row r="392" spans="1:4" x14ac:dyDescent="0.25">
      <c r="A392" s="74"/>
      <c r="B392" s="70" t="s">
        <v>248</v>
      </c>
      <c r="C392" s="61">
        <v>207877747</v>
      </c>
      <c r="D392" s="61">
        <v>3447685205</v>
      </c>
    </row>
    <row r="393" spans="1:4" x14ac:dyDescent="0.25">
      <c r="A393" s="77"/>
      <c r="B393" s="71" t="s">
        <v>249</v>
      </c>
      <c r="C393" s="72">
        <v>4061912338</v>
      </c>
      <c r="D393" s="72">
        <v>0</v>
      </c>
    </row>
    <row r="395" spans="1:4" ht="15.75" x14ac:dyDescent="0.25">
      <c r="B395" s="78" t="s">
        <v>250</v>
      </c>
    </row>
    <row r="396" spans="1:4" ht="63" x14ac:dyDescent="0.25">
      <c r="B396" s="35" t="s">
        <v>251</v>
      </c>
    </row>
    <row r="398" spans="1:4" x14ac:dyDescent="0.25">
      <c r="B398" s="79"/>
      <c r="C398" s="859" t="s">
        <v>175</v>
      </c>
      <c r="D398" s="860"/>
    </row>
    <row r="399" spans="1:4" x14ac:dyDescent="0.25">
      <c r="B399" s="80" t="s">
        <v>176</v>
      </c>
      <c r="C399" s="56" t="s">
        <v>177</v>
      </c>
      <c r="D399" s="56" t="s">
        <v>178</v>
      </c>
    </row>
    <row r="400" spans="1:4" x14ac:dyDescent="0.25">
      <c r="B400" s="81" t="s">
        <v>252</v>
      </c>
      <c r="C400" s="82">
        <v>158799372.34508917</v>
      </c>
      <c r="D400" s="82">
        <v>115362926.12890437</v>
      </c>
    </row>
    <row r="401" spans="2:4" x14ac:dyDescent="0.25">
      <c r="B401" s="83" t="s">
        <v>253</v>
      </c>
      <c r="C401" s="82">
        <v>617160682.88172936</v>
      </c>
      <c r="D401" s="82">
        <v>448348511.82049328</v>
      </c>
    </row>
    <row r="402" spans="2:4" x14ac:dyDescent="0.25">
      <c r="B402" s="83" t="s">
        <v>254</v>
      </c>
      <c r="C402" s="82">
        <v>423677999.6206612</v>
      </c>
      <c r="D402" s="82">
        <v>307789212.58243757</v>
      </c>
    </row>
    <row r="403" spans="2:4" x14ac:dyDescent="0.25">
      <c r="B403" s="83" t="s">
        <v>255</v>
      </c>
      <c r="C403" s="82">
        <v>753935009.66982269</v>
      </c>
      <c r="D403" s="82">
        <v>547710910.57920206</v>
      </c>
    </row>
    <row r="404" spans="2:4" x14ac:dyDescent="0.25">
      <c r="B404" s="83" t="s">
        <v>256</v>
      </c>
      <c r="C404" s="82">
        <v>579168869</v>
      </c>
      <c r="D404" s="82">
        <v>685981179</v>
      </c>
    </row>
    <row r="405" spans="2:4" x14ac:dyDescent="0.25">
      <c r="B405" s="83" t="s">
        <v>257</v>
      </c>
      <c r="C405" s="82">
        <v>2847101057</v>
      </c>
      <c r="D405" s="82">
        <v>1686846427</v>
      </c>
    </row>
    <row r="406" spans="2:4" x14ac:dyDescent="0.25">
      <c r="B406" s="83" t="s">
        <v>258</v>
      </c>
      <c r="C406" s="82">
        <v>2556108286</v>
      </c>
      <c r="D406" s="82">
        <v>5132513563</v>
      </c>
    </row>
    <row r="407" spans="2:4" x14ac:dyDescent="0.25">
      <c r="B407" s="83" t="s">
        <v>259</v>
      </c>
      <c r="C407" s="82">
        <v>263432374.27130753</v>
      </c>
      <c r="D407" s="82">
        <v>191375627.52440283</v>
      </c>
    </row>
    <row r="408" spans="2:4" x14ac:dyDescent="0.25">
      <c r="B408" s="83" t="s">
        <v>260</v>
      </c>
      <c r="C408" s="82">
        <v>394466927</v>
      </c>
      <c r="D408" s="82">
        <v>583759989</v>
      </c>
    </row>
    <row r="409" spans="2:4" x14ac:dyDescent="0.25">
      <c r="B409" s="83" t="s">
        <v>261</v>
      </c>
      <c r="C409" s="82">
        <v>2287945473.21139</v>
      </c>
      <c r="D409" s="82">
        <v>1662122971.3645599</v>
      </c>
    </row>
    <row r="410" spans="2:4" x14ac:dyDescent="0.25">
      <c r="B410" s="84" t="s">
        <v>262</v>
      </c>
      <c r="C410" s="82">
        <v>88577</v>
      </c>
      <c r="D410" s="82">
        <v>52732</v>
      </c>
    </row>
    <row r="411" spans="2:4" x14ac:dyDescent="0.25">
      <c r="B411" s="85" t="s">
        <v>208</v>
      </c>
      <c r="C411" s="59">
        <f>SUM(C400:C410)</f>
        <v>10881884628</v>
      </c>
      <c r="D411" s="59">
        <f>SUM(D400:D410)</f>
        <v>11361864050</v>
      </c>
    </row>
    <row r="413" spans="2:4" ht="15.75" x14ac:dyDescent="0.25">
      <c r="B413" s="32" t="s">
        <v>263</v>
      </c>
    </row>
    <row r="414" spans="2:4" ht="126" x14ac:dyDescent="0.25">
      <c r="B414" s="35" t="s">
        <v>264</v>
      </c>
    </row>
    <row r="415" spans="2:4" ht="15.75" x14ac:dyDescent="0.25">
      <c r="B415" s="35"/>
    </row>
    <row r="416" spans="2:4" ht="15.75" x14ac:dyDescent="0.25">
      <c r="B416" s="32" t="s">
        <v>265</v>
      </c>
    </row>
    <row r="417" spans="2:5" ht="210" x14ac:dyDescent="0.25">
      <c r="B417" s="33" t="s">
        <v>266</v>
      </c>
    </row>
    <row r="418" spans="2:5" x14ac:dyDescent="0.25">
      <c r="B418" s="37"/>
    </row>
    <row r="420" spans="2:5" x14ac:dyDescent="0.25">
      <c r="B420" s="86" t="s">
        <v>267</v>
      </c>
      <c r="C420" s="86"/>
      <c r="D420" s="86"/>
      <c r="E420" s="86"/>
    </row>
    <row r="421" spans="2:5" x14ac:dyDescent="0.25">
      <c r="B421" s="86"/>
      <c r="C421" s="86"/>
      <c r="D421" s="86"/>
      <c r="E421" s="86"/>
    </row>
    <row r="422" spans="2:5" x14ac:dyDescent="0.25">
      <c r="B422" s="861" t="s">
        <v>268</v>
      </c>
      <c r="C422" s="862"/>
      <c r="D422" s="862"/>
      <c r="E422" s="863"/>
    </row>
    <row r="423" spans="2:5" x14ac:dyDescent="0.25">
      <c r="B423" s="87" t="s">
        <v>269</v>
      </c>
      <c r="C423" s="87" t="s">
        <v>270</v>
      </c>
      <c r="D423" s="87" t="s">
        <v>271</v>
      </c>
      <c r="E423" s="87" t="s">
        <v>272</v>
      </c>
    </row>
    <row r="424" spans="2:5" x14ac:dyDescent="0.25">
      <c r="B424" s="88">
        <f>6058160324/1000</f>
        <v>6058160.324</v>
      </c>
      <c r="C424" s="88">
        <f>D424-E424</f>
        <v>-6647704</v>
      </c>
      <c r="D424" s="88">
        <v>649377</v>
      </c>
      <c r="E424" s="88">
        <v>7297081</v>
      </c>
    </row>
    <row r="425" spans="2:5" x14ac:dyDescent="0.25">
      <c r="B425" s="89"/>
      <c r="C425" s="89"/>
      <c r="D425" s="89"/>
      <c r="E425" s="89"/>
    </row>
    <row r="426" spans="2:5" x14ac:dyDescent="0.25">
      <c r="B426" s="86" t="s">
        <v>273</v>
      </c>
      <c r="C426" s="86"/>
      <c r="D426" s="86"/>
      <c r="E426" s="86"/>
    </row>
    <row r="427" spans="2:5" x14ac:dyDescent="0.25">
      <c r="B427" s="86"/>
      <c r="C427" s="86"/>
      <c r="D427" s="86"/>
      <c r="E427" s="86"/>
    </row>
    <row r="428" spans="2:5" x14ac:dyDescent="0.25">
      <c r="B428" s="861" t="s">
        <v>268</v>
      </c>
      <c r="C428" s="862"/>
      <c r="D428" s="862"/>
      <c r="E428" s="863"/>
    </row>
    <row r="429" spans="2:5" x14ac:dyDescent="0.25">
      <c r="B429" s="87" t="s">
        <v>269</v>
      </c>
      <c r="C429" s="87" t="s">
        <v>270</v>
      </c>
      <c r="D429" s="87" t="s">
        <v>271</v>
      </c>
      <c r="E429" s="87" t="s">
        <v>272</v>
      </c>
    </row>
    <row r="430" spans="2:5" x14ac:dyDescent="0.25">
      <c r="B430" s="88">
        <v>23850226</v>
      </c>
      <c r="C430" s="88">
        <f>D430-E430</f>
        <v>-1293289</v>
      </c>
      <c r="D430" s="88">
        <v>7754893</v>
      </c>
      <c r="E430" s="88">
        <v>9048182</v>
      </c>
    </row>
    <row r="431" spans="2:5" x14ac:dyDescent="0.25">
      <c r="B431" s="86"/>
      <c r="C431" s="86"/>
      <c r="D431" s="86"/>
      <c r="E431" s="86"/>
    </row>
    <row r="432" spans="2:5" x14ac:dyDescent="0.25">
      <c r="B432" s="86"/>
      <c r="C432" s="86"/>
      <c r="D432" s="86"/>
      <c r="E432" s="86"/>
    </row>
    <row r="433" spans="2:5" x14ac:dyDescent="0.25">
      <c r="B433" s="86" t="s">
        <v>273</v>
      </c>
      <c r="C433" s="86"/>
      <c r="D433" s="86"/>
      <c r="E433" s="86"/>
    </row>
    <row r="434" spans="2:5" x14ac:dyDescent="0.25">
      <c r="B434" s="861" t="s">
        <v>268</v>
      </c>
      <c r="C434" s="862"/>
      <c r="D434" s="862"/>
      <c r="E434" s="863"/>
    </row>
    <row r="435" spans="2:5" x14ac:dyDescent="0.25">
      <c r="B435" s="87" t="s">
        <v>274</v>
      </c>
      <c r="C435" s="87" t="s">
        <v>270</v>
      </c>
      <c r="D435" s="87" t="s">
        <v>271</v>
      </c>
      <c r="E435" s="87" t="s">
        <v>272</v>
      </c>
    </row>
    <row r="436" spans="2:5" x14ac:dyDescent="0.25">
      <c r="B436" s="88">
        <v>1002022</v>
      </c>
      <c r="C436" s="88">
        <f>D436-E436</f>
        <v>-1660445</v>
      </c>
      <c r="D436" s="88">
        <v>1002022</v>
      </c>
      <c r="E436" s="88">
        <v>2662467</v>
      </c>
    </row>
    <row r="438" spans="2:5" ht="15.75" x14ac:dyDescent="0.25">
      <c r="B438" s="78" t="s">
        <v>275</v>
      </c>
    </row>
    <row r="439" spans="2:5" x14ac:dyDescent="0.25">
      <c r="B439" s="90"/>
    </row>
    <row r="440" spans="2:5" ht="78.75" x14ac:dyDescent="0.25">
      <c r="B440" s="91" t="s">
        <v>276</v>
      </c>
    </row>
    <row r="442" spans="2:5" x14ac:dyDescent="0.25">
      <c r="B442" s="92"/>
      <c r="C442" s="864" t="s">
        <v>175</v>
      </c>
      <c r="D442" s="865"/>
    </row>
    <row r="443" spans="2:5" x14ac:dyDescent="0.25">
      <c r="B443" s="93" t="s">
        <v>176</v>
      </c>
      <c r="C443" s="94" t="s">
        <v>177</v>
      </c>
      <c r="D443" s="94" t="s">
        <v>178</v>
      </c>
    </row>
    <row r="444" spans="2:5" x14ac:dyDescent="0.25">
      <c r="B444" s="95" t="s">
        <v>277</v>
      </c>
      <c r="C444" s="96">
        <f>SUM(C445:C454)</f>
        <v>1053191614</v>
      </c>
      <c r="D444" s="96">
        <f>SUM(D445:D454)</f>
        <v>1494567899</v>
      </c>
    </row>
    <row r="445" spans="2:5" x14ac:dyDescent="0.25">
      <c r="B445" s="97" t="s">
        <v>278</v>
      </c>
      <c r="C445" s="98"/>
      <c r="D445" s="98"/>
    </row>
    <row r="446" spans="2:5" x14ac:dyDescent="0.25">
      <c r="B446" s="99" t="s">
        <v>279</v>
      </c>
      <c r="C446" s="100">
        <v>818052066</v>
      </c>
      <c r="D446" s="100">
        <v>1054105995</v>
      </c>
    </row>
    <row r="447" spans="2:5" ht="10.5" customHeight="1" x14ac:dyDescent="0.25">
      <c r="B447" s="99"/>
      <c r="C447" s="100"/>
      <c r="D447" s="100"/>
    </row>
    <row r="448" spans="2:5" x14ac:dyDescent="0.25">
      <c r="B448" s="97" t="s">
        <v>23</v>
      </c>
      <c r="C448" s="98"/>
      <c r="D448" s="98"/>
    </row>
    <row r="449" spans="2:4" x14ac:dyDescent="0.25">
      <c r="B449" s="99" t="s">
        <v>280</v>
      </c>
      <c r="C449" s="101">
        <v>197351006</v>
      </c>
      <c r="D449" s="101">
        <v>191228132</v>
      </c>
    </row>
    <row r="450" spans="2:4" hidden="1" x14ac:dyDescent="0.25">
      <c r="B450" s="99" t="s">
        <v>281</v>
      </c>
      <c r="C450" s="102"/>
      <c r="D450" s="102">
        <v>0</v>
      </c>
    </row>
    <row r="451" spans="2:4" hidden="1" x14ac:dyDescent="0.25">
      <c r="B451" s="99" t="s">
        <v>282</v>
      </c>
      <c r="C451" s="102"/>
      <c r="D451" s="102">
        <v>0</v>
      </c>
    </row>
    <row r="452" spans="2:4" x14ac:dyDescent="0.25">
      <c r="B452" s="99" t="s">
        <v>283</v>
      </c>
      <c r="C452" s="101">
        <v>11054547</v>
      </c>
      <c r="D452" s="101">
        <v>22109092</v>
      </c>
    </row>
    <row r="453" spans="2:4" hidden="1" x14ac:dyDescent="0.25">
      <c r="B453" s="99" t="s">
        <v>19</v>
      </c>
      <c r="C453" s="102"/>
      <c r="D453" s="102"/>
    </row>
    <row r="454" spans="2:4" x14ac:dyDescent="0.25">
      <c r="B454" s="99" t="s">
        <v>24</v>
      </c>
      <c r="C454" s="100">
        <v>26733995</v>
      </c>
      <c r="D454" s="100">
        <v>227124680</v>
      </c>
    </row>
    <row r="455" spans="2:4" ht="6" customHeight="1" x14ac:dyDescent="0.25">
      <c r="B455" s="103"/>
      <c r="C455" s="104"/>
      <c r="D455" s="104"/>
    </row>
    <row r="456" spans="2:4" hidden="1" x14ac:dyDescent="0.25">
      <c r="B456" s="95" t="s">
        <v>284</v>
      </c>
      <c r="C456" s="105">
        <f>SUM(C457:C458)</f>
        <v>0</v>
      </c>
      <c r="D456" s="105">
        <f>SUM(D457:D458)</f>
        <v>0</v>
      </c>
    </row>
    <row r="457" spans="2:4" hidden="1" x14ac:dyDescent="0.25">
      <c r="B457" s="99" t="s">
        <v>285</v>
      </c>
      <c r="C457" s="106" t="s">
        <v>286</v>
      </c>
      <c r="D457" s="106" t="s">
        <v>286</v>
      </c>
    </row>
    <row r="458" spans="2:4" hidden="1" x14ac:dyDescent="0.25">
      <c r="B458" s="99" t="s">
        <v>281</v>
      </c>
      <c r="C458" s="106" t="s">
        <v>286</v>
      </c>
      <c r="D458" s="106" t="s">
        <v>286</v>
      </c>
    </row>
    <row r="459" spans="2:4" hidden="1" x14ac:dyDescent="0.25">
      <c r="B459" s="107"/>
      <c r="C459" s="108"/>
      <c r="D459" s="108"/>
    </row>
    <row r="460" spans="2:4" x14ac:dyDescent="0.25">
      <c r="B460" s="109" t="s">
        <v>287</v>
      </c>
      <c r="C460" s="110">
        <f>C444+C456</f>
        <v>1053191614</v>
      </c>
      <c r="D460" s="110">
        <f>D444+D456</f>
        <v>1494567899</v>
      </c>
    </row>
    <row r="462" spans="2:4" ht="15.75" x14ac:dyDescent="0.25">
      <c r="B462" s="78" t="s">
        <v>288</v>
      </c>
    </row>
    <row r="463" spans="2:4" x14ac:dyDescent="0.25">
      <c r="B463" s="36"/>
    </row>
    <row r="464" spans="2:4" ht="63" x14ac:dyDescent="0.25">
      <c r="B464" s="35" t="s">
        <v>289</v>
      </c>
    </row>
    <row r="465" spans="2:4" ht="15.75" x14ac:dyDescent="0.25">
      <c r="B465" s="32"/>
    </row>
    <row r="466" spans="2:4" x14ac:dyDescent="0.25">
      <c r="B466" s="111" t="s">
        <v>176</v>
      </c>
      <c r="C466" s="856" t="s">
        <v>175</v>
      </c>
      <c r="D466" s="857"/>
    </row>
    <row r="467" spans="2:4" x14ac:dyDescent="0.25">
      <c r="B467" s="112"/>
      <c r="C467" s="113" t="s">
        <v>177</v>
      </c>
      <c r="D467" s="113" t="s">
        <v>178</v>
      </c>
    </row>
    <row r="468" spans="2:4" x14ac:dyDescent="0.25">
      <c r="B468" s="114" t="s">
        <v>290</v>
      </c>
      <c r="C468" s="115">
        <v>0</v>
      </c>
      <c r="D468" s="116">
        <v>495102</v>
      </c>
    </row>
    <row r="469" spans="2:4" x14ac:dyDescent="0.25">
      <c r="B469" s="117" t="s">
        <v>291</v>
      </c>
      <c r="C469" s="115">
        <v>0</v>
      </c>
      <c r="D469" s="115">
        <v>4974750</v>
      </c>
    </row>
    <row r="470" spans="2:4" x14ac:dyDescent="0.25">
      <c r="B470" s="117" t="s">
        <v>292</v>
      </c>
      <c r="C470" s="118">
        <v>1469172</v>
      </c>
      <c r="D470" s="115">
        <v>957457</v>
      </c>
    </row>
    <row r="471" spans="2:4" x14ac:dyDescent="0.25">
      <c r="B471" s="117" t="s">
        <v>293</v>
      </c>
      <c r="C471" s="115">
        <v>0</v>
      </c>
      <c r="D471" s="115">
        <v>1980000</v>
      </c>
    </row>
    <row r="472" spans="2:4" hidden="1" x14ac:dyDescent="0.25">
      <c r="B472" s="117" t="s">
        <v>294</v>
      </c>
      <c r="C472" s="115">
        <v>0</v>
      </c>
      <c r="D472" s="115">
        <v>0</v>
      </c>
    </row>
    <row r="473" spans="2:4" hidden="1" x14ac:dyDescent="0.25">
      <c r="B473" s="117" t="s">
        <v>295</v>
      </c>
      <c r="C473" s="115">
        <v>0</v>
      </c>
      <c r="D473" s="115">
        <v>0</v>
      </c>
    </row>
    <row r="474" spans="2:4" hidden="1" x14ac:dyDescent="0.25">
      <c r="B474" s="117" t="s">
        <v>296</v>
      </c>
      <c r="C474" s="115">
        <v>0</v>
      </c>
      <c r="D474" s="115">
        <v>0</v>
      </c>
    </row>
    <row r="475" spans="2:4" hidden="1" x14ac:dyDescent="0.25">
      <c r="B475" s="117" t="s">
        <v>297</v>
      </c>
      <c r="C475" s="115">
        <v>0</v>
      </c>
      <c r="D475" s="115">
        <v>0</v>
      </c>
    </row>
    <row r="476" spans="2:4" hidden="1" x14ac:dyDescent="0.25">
      <c r="B476" s="117" t="s">
        <v>298</v>
      </c>
      <c r="C476" s="115">
        <v>0</v>
      </c>
      <c r="D476" s="115">
        <v>0</v>
      </c>
    </row>
    <row r="477" spans="2:4" x14ac:dyDescent="0.25">
      <c r="B477" s="117" t="s">
        <v>299</v>
      </c>
      <c r="C477" s="115">
        <v>0</v>
      </c>
      <c r="D477" s="115">
        <v>7700000</v>
      </c>
    </row>
    <row r="478" spans="2:4" hidden="1" x14ac:dyDescent="0.25">
      <c r="B478" s="117" t="s">
        <v>300</v>
      </c>
      <c r="C478" s="115"/>
      <c r="D478" s="115">
        <v>0</v>
      </c>
    </row>
    <row r="479" spans="2:4" hidden="1" x14ac:dyDescent="0.25">
      <c r="B479" s="117" t="s">
        <v>301</v>
      </c>
      <c r="C479" s="115"/>
      <c r="D479" s="115">
        <v>0</v>
      </c>
    </row>
    <row r="480" spans="2:4" hidden="1" x14ac:dyDescent="0.25">
      <c r="B480" s="117" t="s">
        <v>302</v>
      </c>
      <c r="C480" s="115"/>
      <c r="D480" s="115">
        <v>0</v>
      </c>
    </row>
    <row r="481" spans="2:4" hidden="1" x14ac:dyDescent="0.25">
      <c r="B481" s="117" t="s">
        <v>303</v>
      </c>
      <c r="C481" s="115"/>
      <c r="D481" s="115">
        <v>0</v>
      </c>
    </row>
    <row r="482" spans="2:4" x14ac:dyDescent="0.25">
      <c r="B482" s="117" t="s">
        <v>304</v>
      </c>
      <c r="C482" s="118">
        <v>3069975</v>
      </c>
      <c r="D482" s="115">
        <v>2957587</v>
      </c>
    </row>
    <row r="483" spans="2:4" hidden="1" x14ac:dyDescent="0.25">
      <c r="B483" s="117" t="s">
        <v>305</v>
      </c>
      <c r="C483" s="115"/>
      <c r="D483" s="115">
        <v>0</v>
      </c>
    </row>
    <row r="484" spans="2:4" hidden="1" x14ac:dyDescent="0.25">
      <c r="B484" s="117" t="s">
        <v>306</v>
      </c>
      <c r="C484" s="115"/>
      <c r="D484" s="115"/>
    </row>
    <row r="485" spans="2:4" hidden="1" x14ac:dyDescent="0.25">
      <c r="B485" s="117" t="s">
        <v>307</v>
      </c>
      <c r="C485" s="115"/>
      <c r="D485" s="115"/>
    </row>
    <row r="486" spans="2:4" x14ac:dyDescent="0.25">
      <c r="B486" s="117" t="s">
        <v>308</v>
      </c>
      <c r="C486" s="115">
        <v>0</v>
      </c>
      <c r="D486" s="115">
        <v>441000</v>
      </c>
    </row>
    <row r="487" spans="2:4" hidden="1" x14ac:dyDescent="0.25">
      <c r="B487" s="117" t="s">
        <v>309</v>
      </c>
      <c r="C487" s="115"/>
      <c r="D487" s="115"/>
    </row>
    <row r="488" spans="2:4" x14ac:dyDescent="0.25">
      <c r="B488" s="117" t="s">
        <v>310</v>
      </c>
      <c r="C488" s="118">
        <v>46479909</v>
      </c>
      <c r="D488" s="115">
        <v>0</v>
      </c>
    </row>
    <row r="489" spans="2:4" hidden="1" x14ac:dyDescent="0.25">
      <c r="B489" s="117" t="s">
        <v>311</v>
      </c>
      <c r="C489" s="115"/>
      <c r="D489" s="115"/>
    </row>
    <row r="490" spans="2:4" hidden="1" x14ac:dyDescent="0.25">
      <c r="B490" s="117" t="s">
        <v>312</v>
      </c>
      <c r="C490" s="115"/>
      <c r="D490" s="115">
        <v>0</v>
      </c>
    </row>
    <row r="491" spans="2:4" hidden="1" x14ac:dyDescent="0.25">
      <c r="B491" s="117" t="s">
        <v>313</v>
      </c>
      <c r="C491" s="115"/>
      <c r="D491" s="115">
        <v>0</v>
      </c>
    </row>
    <row r="492" spans="2:4" hidden="1" x14ac:dyDescent="0.25">
      <c r="B492" s="117" t="s">
        <v>314</v>
      </c>
      <c r="C492" s="115"/>
      <c r="D492" s="115"/>
    </row>
    <row r="493" spans="2:4" x14ac:dyDescent="0.25">
      <c r="B493" s="117" t="s">
        <v>315</v>
      </c>
      <c r="C493" s="118">
        <v>600000</v>
      </c>
      <c r="D493" s="115">
        <v>600000</v>
      </c>
    </row>
    <row r="494" spans="2:4" x14ac:dyDescent="0.25">
      <c r="B494" s="117" t="s">
        <v>316</v>
      </c>
      <c r="C494" s="118">
        <v>5333365</v>
      </c>
      <c r="D494" s="115">
        <v>0</v>
      </c>
    </row>
    <row r="495" spans="2:4" x14ac:dyDescent="0.25">
      <c r="B495" s="117" t="s">
        <v>317</v>
      </c>
      <c r="C495" s="118">
        <v>10046652</v>
      </c>
      <c r="D495" s="115">
        <v>10046652</v>
      </c>
    </row>
    <row r="496" spans="2:4" hidden="1" x14ac:dyDescent="0.25">
      <c r="B496" s="117" t="s">
        <v>318</v>
      </c>
      <c r="C496" s="115"/>
      <c r="D496" s="115">
        <v>0</v>
      </c>
    </row>
    <row r="497" spans="2:4" hidden="1" x14ac:dyDescent="0.25">
      <c r="B497" s="117" t="s">
        <v>319</v>
      </c>
      <c r="C497" s="115"/>
      <c r="D497" s="115"/>
    </row>
    <row r="498" spans="2:4" x14ac:dyDescent="0.25">
      <c r="B498" s="117" t="s">
        <v>320</v>
      </c>
      <c r="C498" s="118">
        <v>899185</v>
      </c>
      <c r="D498" s="115">
        <v>899185</v>
      </c>
    </row>
    <row r="499" spans="2:4" x14ac:dyDescent="0.25">
      <c r="B499" s="117" t="s">
        <v>321</v>
      </c>
      <c r="C499" s="118">
        <v>9537600</v>
      </c>
      <c r="D499" s="115">
        <v>8961600</v>
      </c>
    </row>
    <row r="500" spans="2:4" x14ac:dyDescent="0.25">
      <c r="B500" s="119" t="s">
        <v>322</v>
      </c>
      <c r="C500" s="118">
        <v>48660000</v>
      </c>
      <c r="D500" s="115">
        <v>0</v>
      </c>
    </row>
    <row r="501" spans="2:4" hidden="1" x14ac:dyDescent="0.25">
      <c r="B501" s="117" t="s">
        <v>323</v>
      </c>
      <c r="C501" s="115"/>
      <c r="D501" s="115"/>
    </row>
    <row r="502" spans="2:4" x14ac:dyDescent="0.25">
      <c r="B502" s="120" t="s">
        <v>324</v>
      </c>
      <c r="C502" s="118">
        <v>1144001</v>
      </c>
      <c r="D502" s="115">
        <v>1926001</v>
      </c>
    </row>
    <row r="503" spans="2:4" x14ac:dyDescent="0.25">
      <c r="B503" s="120" t="s">
        <v>325</v>
      </c>
      <c r="C503" s="118">
        <v>5640277</v>
      </c>
      <c r="D503" s="115">
        <v>5000000</v>
      </c>
    </row>
    <row r="504" spans="2:4" hidden="1" x14ac:dyDescent="0.25">
      <c r="B504" s="120" t="s">
        <v>326</v>
      </c>
      <c r="C504" s="115"/>
      <c r="D504" s="115"/>
    </row>
    <row r="505" spans="2:4" x14ac:dyDescent="0.25">
      <c r="B505" s="120" t="s">
        <v>327</v>
      </c>
      <c r="C505" s="115">
        <v>0</v>
      </c>
      <c r="D505" s="115">
        <v>600000</v>
      </c>
    </row>
    <row r="506" spans="2:4" x14ac:dyDescent="0.25">
      <c r="B506" s="120" t="s">
        <v>328</v>
      </c>
      <c r="C506" s="118">
        <v>533930178</v>
      </c>
      <c r="D506" s="115">
        <v>51013908</v>
      </c>
    </row>
    <row r="507" spans="2:4" x14ac:dyDescent="0.25">
      <c r="B507" s="120" t="s">
        <v>329</v>
      </c>
      <c r="C507" s="118">
        <v>650000</v>
      </c>
      <c r="D507" s="115">
        <v>650000</v>
      </c>
    </row>
    <row r="508" spans="2:4" x14ac:dyDescent="0.25">
      <c r="B508" s="119" t="s">
        <v>330</v>
      </c>
      <c r="C508" s="118">
        <v>220000</v>
      </c>
      <c r="D508" s="115">
        <v>0</v>
      </c>
    </row>
    <row r="509" spans="2:4" x14ac:dyDescent="0.25">
      <c r="B509" s="120" t="s">
        <v>331</v>
      </c>
      <c r="C509" s="118">
        <v>5787878</v>
      </c>
      <c r="D509" s="115">
        <v>2690148</v>
      </c>
    </row>
    <row r="510" spans="2:4" hidden="1" x14ac:dyDescent="0.25">
      <c r="B510" s="120" t="s">
        <v>332</v>
      </c>
      <c r="C510" s="115"/>
      <c r="D510" s="115">
        <v>0</v>
      </c>
    </row>
    <row r="511" spans="2:4" x14ac:dyDescent="0.25">
      <c r="B511" s="120" t="s">
        <v>333</v>
      </c>
      <c r="C511" s="118">
        <v>4727628</v>
      </c>
      <c r="D511" s="115">
        <v>3867120</v>
      </c>
    </row>
    <row r="512" spans="2:4" hidden="1" x14ac:dyDescent="0.25">
      <c r="B512" s="120" t="s">
        <v>334</v>
      </c>
      <c r="C512" s="115"/>
      <c r="D512" s="115">
        <v>0</v>
      </c>
    </row>
    <row r="513" spans="2:4" hidden="1" x14ac:dyDescent="0.25">
      <c r="B513" s="120" t="s">
        <v>335</v>
      </c>
      <c r="C513" s="115"/>
      <c r="D513" s="115">
        <v>0</v>
      </c>
    </row>
    <row r="514" spans="2:4" hidden="1" x14ac:dyDescent="0.25">
      <c r="B514" s="120" t="s">
        <v>336</v>
      </c>
      <c r="C514" s="115"/>
      <c r="D514" s="115">
        <v>0</v>
      </c>
    </row>
    <row r="515" spans="2:4" x14ac:dyDescent="0.25">
      <c r="B515" s="120" t="s">
        <v>337</v>
      </c>
      <c r="C515" s="118">
        <v>32110000</v>
      </c>
      <c r="D515" s="115">
        <v>0</v>
      </c>
    </row>
    <row r="516" spans="2:4" hidden="1" x14ac:dyDescent="0.25">
      <c r="B516" s="120" t="s">
        <v>338</v>
      </c>
      <c r="C516" s="115"/>
      <c r="D516" s="115">
        <v>0</v>
      </c>
    </row>
    <row r="517" spans="2:4" hidden="1" x14ac:dyDescent="0.25">
      <c r="B517" s="120" t="s">
        <v>339</v>
      </c>
      <c r="C517" s="115"/>
      <c r="D517" s="115">
        <v>0</v>
      </c>
    </row>
    <row r="518" spans="2:4" hidden="1" x14ac:dyDescent="0.25">
      <c r="B518" s="120" t="s">
        <v>340</v>
      </c>
      <c r="C518" s="115"/>
      <c r="D518" s="115">
        <v>0</v>
      </c>
    </row>
    <row r="519" spans="2:4" x14ac:dyDescent="0.25">
      <c r="B519" s="120" t="s">
        <v>341</v>
      </c>
      <c r="C519" s="118">
        <v>2592000</v>
      </c>
      <c r="D519" s="115">
        <v>5940000</v>
      </c>
    </row>
    <row r="520" spans="2:4" x14ac:dyDescent="0.25">
      <c r="B520" s="120" t="s">
        <v>342</v>
      </c>
      <c r="C520" s="115">
        <v>0</v>
      </c>
      <c r="D520" s="115">
        <v>2750000</v>
      </c>
    </row>
    <row r="521" spans="2:4" hidden="1" x14ac:dyDescent="0.25">
      <c r="B521" s="120" t="s">
        <v>343</v>
      </c>
      <c r="C521" s="115"/>
      <c r="D521" s="115">
        <v>0</v>
      </c>
    </row>
    <row r="522" spans="2:4" hidden="1" x14ac:dyDescent="0.25">
      <c r="B522" s="120" t="s">
        <v>344</v>
      </c>
      <c r="C522" s="115"/>
      <c r="D522" s="115"/>
    </row>
    <row r="523" spans="2:4" hidden="1" x14ac:dyDescent="0.25">
      <c r="B523" s="120" t="s">
        <v>345</v>
      </c>
      <c r="C523" s="115"/>
      <c r="D523" s="115"/>
    </row>
    <row r="524" spans="2:4" x14ac:dyDescent="0.25">
      <c r="B524" s="120" t="s">
        <v>346</v>
      </c>
      <c r="C524" s="118">
        <v>200000</v>
      </c>
      <c r="D524" s="115">
        <v>200000</v>
      </c>
    </row>
    <row r="525" spans="2:4" hidden="1" x14ac:dyDescent="0.25">
      <c r="B525" s="120" t="s">
        <v>347</v>
      </c>
      <c r="C525" s="115"/>
      <c r="D525" s="115"/>
    </row>
    <row r="526" spans="2:4" hidden="1" x14ac:dyDescent="0.25">
      <c r="B526" s="120" t="s">
        <v>348</v>
      </c>
      <c r="C526" s="115"/>
      <c r="D526" s="115"/>
    </row>
    <row r="527" spans="2:4" hidden="1" x14ac:dyDescent="0.25">
      <c r="B527" s="120" t="s">
        <v>349</v>
      </c>
      <c r="C527" s="115"/>
      <c r="D527" s="115">
        <v>0</v>
      </c>
    </row>
    <row r="528" spans="2:4" x14ac:dyDescent="0.25">
      <c r="B528" s="120" t="s">
        <v>350</v>
      </c>
      <c r="C528" s="115">
        <v>0</v>
      </c>
      <c r="D528" s="115">
        <v>2880000</v>
      </c>
    </row>
    <row r="529" spans="2:4" hidden="1" x14ac:dyDescent="0.25">
      <c r="B529" s="120" t="s">
        <v>351</v>
      </c>
      <c r="C529" s="115"/>
      <c r="D529" s="115"/>
    </row>
    <row r="530" spans="2:4" hidden="1" x14ac:dyDescent="0.25">
      <c r="B530" s="120" t="s">
        <v>352</v>
      </c>
      <c r="C530" s="115"/>
      <c r="D530" s="115"/>
    </row>
    <row r="531" spans="2:4" x14ac:dyDescent="0.25">
      <c r="B531" s="120" t="s">
        <v>353</v>
      </c>
      <c r="C531" s="118">
        <v>2040000</v>
      </c>
      <c r="D531" s="115">
        <v>0</v>
      </c>
    </row>
    <row r="532" spans="2:4" hidden="1" x14ac:dyDescent="0.25">
      <c r="B532" s="120" t="s">
        <v>354</v>
      </c>
      <c r="C532" s="115"/>
      <c r="D532" s="115"/>
    </row>
    <row r="533" spans="2:4" hidden="1" x14ac:dyDescent="0.25">
      <c r="B533" s="120" t="s">
        <v>355</v>
      </c>
      <c r="C533" s="115"/>
      <c r="D533" s="115"/>
    </row>
    <row r="534" spans="2:4" hidden="1" x14ac:dyDescent="0.25">
      <c r="B534" s="120" t="s">
        <v>356</v>
      </c>
      <c r="C534" s="115"/>
      <c r="D534" s="115"/>
    </row>
    <row r="535" spans="2:4" hidden="1" x14ac:dyDescent="0.25">
      <c r="B535" s="120" t="s">
        <v>357</v>
      </c>
      <c r="C535" s="115"/>
      <c r="D535" s="115"/>
    </row>
    <row r="536" spans="2:4" hidden="1" x14ac:dyDescent="0.25">
      <c r="B536" s="120" t="s">
        <v>358</v>
      </c>
      <c r="C536" s="115"/>
      <c r="D536" s="115"/>
    </row>
    <row r="537" spans="2:4" x14ac:dyDescent="0.25">
      <c r="B537" s="120" t="s">
        <v>359</v>
      </c>
      <c r="C537" s="118">
        <v>9417670</v>
      </c>
      <c r="D537" s="115">
        <v>9417670</v>
      </c>
    </row>
    <row r="538" spans="2:4" x14ac:dyDescent="0.25">
      <c r="B538" s="120" t="s">
        <v>360</v>
      </c>
      <c r="C538" s="115">
        <v>0</v>
      </c>
      <c r="D538" s="115">
        <v>2984348</v>
      </c>
    </row>
    <row r="539" spans="2:4" hidden="1" x14ac:dyDescent="0.25">
      <c r="B539" s="120" t="s">
        <v>361</v>
      </c>
      <c r="C539" s="115"/>
      <c r="D539" s="115"/>
    </row>
    <row r="540" spans="2:4" hidden="1" x14ac:dyDescent="0.25">
      <c r="B540" s="120" t="s">
        <v>362</v>
      </c>
      <c r="C540" s="115"/>
      <c r="D540" s="115"/>
    </row>
    <row r="541" spans="2:4" x14ac:dyDescent="0.25">
      <c r="B541" s="120" t="s">
        <v>363</v>
      </c>
      <c r="C541" s="118">
        <v>1251686</v>
      </c>
      <c r="D541" s="115">
        <v>2548761</v>
      </c>
    </row>
    <row r="542" spans="2:4" x14ac:dyDescent="0.25">
      <c r="B542" s="120" t="s">
        <v>364</v>
      </c>
      <c r="C542" s="118">
        <v>60000</v>
      </c>
      <c r="D542" s="115">
        <v>80000</v>
      </c>
    </row>
    <row r="543" spans="2:4" hidden="1" x14ac:dyDescent="0.25">
      <c r="B543" s="120" t="s">
        <v>365</v>
      </c>
      <c r="C543" s="115"/>
      <c r="D543" s="115"/>
    </row>
    <row r="544" spans="2:4" x14ac:dyDescent="0.25">
      <c r="B544" s="120" t="s">
        <v>366</v>
      </c>
      <c r="C544" s="118">
        <v>972813000</v>
      </c>
      <c r="D544" s="115">
        <v>3482933800</v>
      </c>
    </row>
    <row r="545" spans="2:4" x14ac:dyDescent="0.25">
      <c r="B545" s="120" t="s">
        <v>367</v>
      </c>
      <c r="C545" s="118">
        <v>3934260</v>
      </c>
      <c r="D545" s="115">
        <v>3696660</v>
      </c>
    </row>
    <row r="546" spans="2:4" hidden="1" x14ac:dyDescent="0.25">
      <c r="B546" s="120" t="s">
        <v>368</v>
      </c>
      <c r="C546" s="115"/>
      <c r="D546" s="115"/>
    </row>
    <row r="547" spans="2:4" hidden="1" x14ac:dyDescent="0.25">
      <c r="B547" s="120" t="s">
        <v>369</v>
      </c>
      <c r="C547" s="115"/>
      <c r="D547" s="115"/>
    </row>
    <row r="548" spans="2:4" x14ac:dyDescent="0.25">
      <c r="B548" s="120" t="s">
        <v>370</v>
      </c>
      <c r="C548" s="118">
        <v>919045</v>
      </c>
      <c r="D548" s="115">
        <v>919045</v>
      </c>
    </row>
    <row r="549" spans="2:4" x14ac:dyDescent="0.25">
      <c r="B549" s="120" t="s">
        <v>371</v>
      </c>
      <c r="C549" s="115">
        <v>0</v>
      </c>
      <c r="D549" s="115">
        <v>6600000</v>
      </c>
    </row>
    <row r="550" spans="2:4" hidden="1" x14ac:dyDescent="0.25">
      <c r="B550" s="120" t="s">
        <v>372</v>
      </c>
      <c r="C550" s="115"/>
      <c r="D550" s="115"/>
    </row>
    <row r="551" spans="2:4" hidden="1" x14ac:dyDescent="0.25">
      <c r="B551" s="120" t="s">
        <v>373</v>
      </c>
      <c r="C551" s="115"/>
      <c r="D551" s="115"/>
    </row>
    <row r="552" spans="2:4" x14ac:dyDescent="0.25">
      <c r="B552" s="120" t="s">
        <v>374</v>
      </c>
      <c r="C552" s="118">
        <v>991120</v>
      </c>
      <c r="D552" s="115">
        <v>17939286</v>
      </c>
    </row>
    <row r="553" spans="2:4" x14ac:dyDescent="0.25">
      <c r="B553" s="120" t="s">
        <v>375</v>
      </c>
      <c r="C553" s="118">
        <v>878200</v>
      </c>
      <c r="D553" s="115">
        <v>661200</v>
      </c>
    </row>
    <row r="554" spans="2:4" x14ac:dyDescent="0.25">
      <c r="B554" s="120" t="s">
        <v>376</v>
      </c>
      <c r="C554" s="118">
        <v>15596432</v>
      </c>
      <c r="D554" s="115">
        <v>15596432</v>
      </c>
    </row>
    <row r="555" spans="2:4" x14ac:dyDescent="0.25">
      <c r="B555" s="120" t="s">
        <v>377</v>
      </c>
      <c r="C555" s="115">
        <v>0</v>
      </c>
      <c r="D555" s="115">
        <v>85334784</v>
      </c>
    </row>
    <row r="556" spans="2:4" x14ac:dyDescent="0.25">
      <c r="B556" s="120" t="s">
        <v>378</v>
      </c>
      <c r="C556" s="118">
        <v>382668</v>
      </c>
      <c r="D556" s="115">
        <v>382668</v>
      </c>
    </row>
    <row r="557" spans="2:4" x14ac:dyDescent="0.25">
      <c r="B557" s="119" t="s">
        <v>379</v>
      </c>
      <c r="C557" s="118">
        <v>1325520</v>
      </c>
      <c r="D557" s="115">
        <v>0</v>
      </c>
    </row>
    <row r="558" spans="2:4" x14ac:dyDescent="0.25">
      <c r="B558" s="120" t="s">
        <v>380</v>
      </c>
      <c r="C558" s="118">
        <v>7676240</v>
      </c>
      <c r="D558" s="115">
        <v>0</v>
      </c>
    </row>
    <row r="559" spans="2:4" x14ac:dyDescent="0.25">
      <c r="B559" s="119" t="s">
        <v>381</v>
      </c>
      <c r="C559" s="118">
        <v>10682487</v>
      </c>
      <c r="D559" s="115">
        <v>0</v>
      </c>
    </row>
    <row r="560" spans="2:4" x14ac:dyDescent="0.25">
      <c r="B560" s="120" t="s">
        <v>382</v>
      </c>
      <c r="C560" s="118">
        <v>760000</v>
      </c>
      <c r="D560" s="115">
        <v>760000</v>
      </c>
    </row>
    <row r="561" spans="2:4" hidden="1" x14ac:dyDescent="0.25">
      <c r="B561" s="120" t="s">
        <v>383</v>
      </c>
      <c r="C561" s="115"/>
      <c r="D561" s="115"/>
    </row>
    <row r="562" spans="2:4" x14ac:dyDescent="0.25">
      <c r="B562" s="120" t="s">
        <v>384</v>
      </c>
      <c r="C562" s="118">
        <v>845000</v>
      </c>
      <c r="D562" s="115">
        <v>845000</v>
      </c>
    </row>
    <row r="563" spans="2:4" x14ac:dyDescent="0.25">
      <c r="B563" s="120" t="s">
        <v>385</v>
      </c>
      <c r="C563" s="115">
        <v>0</v>
      </c>
      <c r="D563" s="115">
        <v>1250000</v>
      </c>
    </row>
    <row r="564" spans="2:4" x14ac:dyDescent="0.25">
      <c r="B564" s="120" t="s">
        <v>386</v>
      </c>
      <c r="C564" s="118">
        <v>3835370</v>
      </c>
      <c r="D564" s="115">
        <v>1251720</v>
      </c>
    </row>
    <row r="565" spans="2:4" hidden="1" x14ac:dyDescent="0.25">
      <c r="B565" s="120" t="s">
        <v>387</v>
      </c>
      <c r="C565" s="115"/>
      <c r="D565" s="115"/>
    </row>
    <row r="566" spans="2:4" hidden="1" x14ac:dyDescent="0.25">
      <c r="B566" s="120" t="s">
        <v>388</v>
      </c>
      <c r="C566" s="115"/>
      <c r="D566" s="115"/>
    </row>
    <row r="567" spans="2:4" x14ac:dyDescent="0.25">
      <c r="B567" s="117" t="s">
        <v>389</v>
      </c>
      <c r="C567" s="115">
        <v>0</v>
      </c>
      <c r="D567" s="115">
        <v>880000</v>
      </c>
    </row>
    <row r="568" spans="2:4" x14ac:dyDescent="0.25">
      <c r="B568" s="117" t="s">
        <v>390</v>
      </c>
      <c r="C568" s="118">
        <v>1023000</v>
      </c>
      <c r="D568" s="115">
        <v>1023000</v>
      </c>
    </row>
    <row r="569" spans="2:4" hidden="1" x14ac:dyDescent="0.25">
      <c r="B569" s="117" t="s">
        <v>391</v>
      </c>
      <c r="C569" s="115"/>
      <c r="D569" s="115">
        <v>0</v>
      </c>
    </row>
    <row r="570" spans="2:4" hidden="1" x14ac:dyDescent="0.25">
      <c r="B570" s="117" t="s">
        <v>392</v>
      </c>
      <c r="C570" s="115"/>
      <c r="D570" s="115">
        <v>0</v>
      </c>
    </row>
    <row r="571" spans="2:4" hidden="1" x14ac:dyDescent="0.25">
      <c r="B571" s="117" t="s">
        <v>393</v>
      </c>
      <c r="C571" s="115"/>
      <c r="D571" s="115">
        <v>0</v>
      </c>
    </row>
    <row r="572" spans="2:4" hidden="1" x14ac:dyDescent="0.25">
      <c r="B572" s="117" t="s">
        <v>394</v>
      </c>
      <c r="C572" s="115"/>
      <c r="D572" s="115"/>
    </row>
    <row r="573" spans="2:4" x14ac:dyDescent="0.25">
      <c r="B573" s="117" t="s">
        <v>395</v>
      </c>
      <c r="C573" s="118">
        <v>870000</v>
      </c>
      <c r="D573" s="115">
        <v>870000</v>
      </c>
    </row>
    <row r="574" spans="2:4" hidden="1" x14ac:dyDescent="0.25">
      <c r="B574" s="117" t="s">
        <v>396</v>
      </c>
      <c r="C574" s="115"/>
      <c r="D574" s="115">
        <v>0</v>
      </c>
    </row>
    <row r="575" spans="2:4" hidden="1" x14ac:dyDescent="0.25">
      <c r="B575" s="117" t="s">
        <v>397</v>
      </c>
      <c r="C575" s="115"/>
      <c r="D575" s="115">
        <v>0</v>
      </c>
    </row>
    <row r="576" spans="2:4" x14ac:dyDescent="0.25">
      <c r="B576" s="117" t="s">
        <v>398</v>
      </c>
      <c r="C576" s="118">
        <v>1512119</v>
      </c>
      <c r="D576" s="115">
        <v>1498625</v>
      </c>
    </row>
    <row r="577" spans="2:4" hidden="1" x14ac:dyDescent="0.25">
      <c r="B577" s="120" t="s">
        <v>399</v>
      </c>
      <c r="C577" s="115"/>
      <c r="D577" s="115"/>
    </row>
    <row r="578" spans="2:4" x14ac:dyDescent="0.25">
      <c r="B578" s="120" t="s">
        <v>400</v>
      </c>
      <c r="C578" s="118">
        <v>2060000</v>
      </c>
      <c r="D578" s="115">
        <v>0</v>
      </c>
    </row>
    <row r="579" spans="2:4" hidden="1" x14ac:dyDescent="0.25">
      <c r="B579" s="120" t="s">
        <v>401</v>
      </c>
      <c r="C579" s="115"/>
      <c r="D579" s="115"/>
    </row>
    <row r="580" spans="2:4" x14ac:dyDescent="0.25">
      <c r="B580" s="120" t="s">
        <v>402</v>
      </c>
      <c r="C580" s="115">
        <v>0</v>
      </c>
      <c r="D580" s="115">
        <v>160000</v>
      </c>
    </row>
    <row r="581" spans="2:4" hidden="1" x14ac:dyDescent="0.25">
      <c r="B581" s="120" t="s">
        <v>403</v>
      </c>
      <c r="C581" s="115"/>
      <c r="D581" s="115"/>
    </row>
    <row r="582" spans="2:4" hidden="1" x14ac:dyDescent="0.25">
      <c r="B582" s="120" t="s">
        <v>404</v>
      </c>
      <c r="C582" s="115"/>
      <c r="D582" s="115"/>
    </row>
    <row r="583" spans="2:4" hidden="1" x14ac:dyDescent="0.25">
      <c r="B583" s="120" t="s">
        <v>405</v>
      </c>
      <c r="C583" s="115"/>
      <c r="D583" s="115"/>
    </row>
    <row r="584" spans="2:4" hidden="1" x14ac:dyDescent="0.25">
      <c r="B584" s="120" t="s">
        <v>406</v>
      </c>
      <c r="C584" s="115"/>
      <c r="D584" s="115"/>
    </row>
    <row r="585" spans="2:4" x14ac:dyDescent="0.25">
      <c r="B585" s="120" t="s">
        <v>407</v>
      </c>
      <c r="C585" s="118">
        <v>1685000</v>
      </c>
      <c r="D585" s="115">
        <v>1685000</v>
      </c>
    </row>
    <row r="586" spans="2:4" x14ac:dyDescent="0.25">
      <c r="B586" s="117" t="s">
        <v>408</v>
      </c>
      <c r="C586" s="115">
        <v>0</v>
      </c>
      <c r="D586" s="115">
        <v>11500000</v>
      </c>
    </row>
    <row r="587" spans="2:4" x14ac:dyDescent="0.25">
      <c r="B587" s="117" t="s">
        <v>409</v>
      </c>
      <c r="C587" s="115">
        <v>0</v>
      </c>
      <c r="D587" s="115">
        <v>1840000</v>
      </c>
    </row>
    <row r="588" spans="2:4" x14ac:dyDescent="0.25">
      <c r="B588" s="117" t="s">
        <v>410</v>
      </c>
      <c r="C588" s="118">
        <v>813998</v>
      </c>
      <c r="D588" s="115">
        <v>2997457</v>
      </c>
    </row>
    <row r="589" spans="2:4" hidden="1" x14ac:dyDescent="0.25">
      <c r="B589" s="117" t="s">
        <v>411</v>
      </c>
      <c r="C589" s="115"/>
      <c r="D589" s="115"/>
    </row>
    <row r="590" spans="2:4" hidden="1" x14ac:dyDescent="0.25">
      <c r="B590" s="120" t="s">
        <v>412</v>
      </c>
      <c r="C590" s="115"/>
      <c r="D590" s="115"/>
    </row>
    <row r="591" spans="2:4" hidden="1" x14ac:dyDescent="0.25">
      <c r="B591" s="120" t="s">
        <v>413</v>
      </c>
      <c r="C591" s="115"/>
      <c r="D591" s="115"/>
    </row>
    <row r="592" spans="2:4" x14ac:dyDescent="0.25">
      <c r="B592" s="120" t="s">
        <v>414</v>
      </c>
      <c r="C592" s="118">
        <v>4817600</v>
      </c>
      <c r="D592" s="115">
        <v>4817600</v>
      </c>
    </row>
    <row r="593" spans="2:4" hidden="1" x14ac:dyDescent="0.25">
      <c r="B593" s="120" t="s">
        <v>415</v>
      </c>
      <c r="C593" s="115"/>
      <c r="D593" s="115"/>
    </row>
    <row r="594" spans="2:4" hidden="1" x14ac:dyDescent="0.25">
      <c r="B594" s="120" t="s">
        <v>416</v>
      </c>
      <c r="C594" s="115"/>
      <c r="D594" s="115"/>
    </row>
    <row r="595" spans="2:4" x14ac:dyDescent="0.25">
      <c r="B595" s="120" t="s">
        <v>417</v>
      </c>
      <c r="C595" s="118">
        <v>1000000</v>
      </c>
      <c r="D595" s="115">
        <v>1000000</v>
      </c>
    </row>
    <row r="596" spans="2:4" hidden="1" x14ac:dyDescent="0.25">
      <c r="B596" s="117" t="s">
        <v>418</v>
      </c>
      <c r="C596" s="115"/>
      <c r="D596" s="115"/>
    </row>
    <row r="597" spans="2:4" x14ac:dyDescent="0.25">
      <c r="B597" s="117" t="s">
        <v>419</v>
      </c>
      <c r="C597" s="118">
        <v>5688200</v>
      </c>
      <c r="D597" s="115">
        <v>0</v>
      </c>
    </row>
    <row r="598" spans="2:4" x14ac:dyDescent="0.25">
      <c r="B598" s="121" t="s">
        <v>420</v>
      </c>
      <c r="C598" s="118">
        <v>2210000</v>
      </c>
      <c r="D598" s="115">
        <v>0</v>
      </c>
    </row>
    <row r="599" spans="2:4" x14ac:dyDescent="0.25">
      <c r="B599" s="121" t="s">
        <v>421</v>
      </c>
      <c r="C599" s="118">
        <v>8240000</v>
      </c>
      <c r="D599" s="115">
        <v>0</v>
      </c>
    </row>
    <row r="600" spans="2:4" hidden="1" x14ac:dyDescent="0.25">
      <c r="B600" s="122" t="s">
        <v>422</v>
      </c>
      <c r="C600" s="115"/>
      <c r="D600" s="115">
        <v>0</v>
      </c>
    </row>
    <row r="601" spans="2:4" hidden="1" x14ac:dyDescent="0.25">
      <c r="B601" s="122" t="s">
        <v>423</v>
      </c>
      <c r="C601" s="115"/>
      <c r="D601" s="115">
        <v>0</v>
      </c>
    </row>
    <row r="602" spans="2:4" x14ac:dyDescent="0.25">
      <c r="B602" s="117" t="s">
        <v>424</v>
      </c>
      <c r="C602" s="118">
        <v>1440000</v>
      </c>
      <c r="D602" s="115">
        <v>0</v>
      </c>
    </row>
    <row r="603" spans="2:4" x14ac:dyDescent="0.25">
      <c r="B603" s="117" t="s">
        <v>425</v>
      </c>
      <c r="C603" s="115">
        <v>0</v>
      </c>
      <c r="D603" s="115">
        <v>2984348</v>
      </c>
    </row>
    <row r="604" spans="2:4" x14ac:dyDescent="0.25">
      <c r="B604" s="120" t="s">
        <v>426</v>
      </c>
      <c r="C604" s="115">
        <v>0</v>
      </c>
      <c r="D604" s="115">
        <v>1500000</v>
      </c>
    </row>
    <row r="605" spans="2:4" hidden="1" x14ac:dyDescent="0.25">
      <c r="B605" s="120" t="s">
        <v>427</v>
      </c>
      <c r="C605" s="115"/>
      <c r="D605" s="115"/>
    </row>
    <row r="606" spans="2:4" x14ac:dyDescent="0.25">
      <c r="B606" s="119" t="s">
        <v>428</v>
      </c>
      <c r="C606" s="118">
        <v>13636451</v>
      </c>
      <c r="D606" s="115">
        <v>0</v>
      </c>
    </row>
    <row r="607" spans="2:4" x14ac:dyDescent="0.25">
      <c r="B607" s="119" t="s">
        <v>429</v>
      </c>
      <c r="C607" s="118">
        <v>2900000</v>
      </c>
      <c r="D607" s="115">
        <v>0</v>
      </c>
    </row>
    <row r="608" spans="2:4" x14ac:dyDescent="0.25">
      <c r="B608" s="120" t="s">
        <v>430</v>
      </c>
      <c r="C608" s="118">
        <v>3478000</v>
      </c>
      <c r="D608" s="115">
        <v>3260000</v>
      </c>
    </row>
    <row r="609" spans="2:4" hidden="1" x14ac:dyDescent="0.25">
      <c r="B609" s="120" t="s">
        <v>431</v>
      </c>
      <c r="C609" s="115"/>
      <c r="D609" s="115"/>
    </row>
    <row r="610" spans="2:4" x14ac:dyDescent="0.25">
      <c r="B610" s="120" t="s">
        <v>432</v>
      </c>
      <c r="C610" s="115">
        <v>0</v>
      </c>
      <c r="D610" s="115">
        <v>880000</v>
      </c>
    </row>
    <row r="611" spans="2:4" hidden="1" x14ac:dyDescent="0.25">
      <c r="B611" s="120" t="s">
        <v>433</v>
      </c>
      <c r="C611" s="115"/>
      <c r="D611" s="115"/>
    </row>
    <row r="612" spans="2:4" hidden="1" x14ac:dyDescent="0.25">
      <c r="B612" s="120" t="s">
        <v>434</v>
      </c>
      <c r="C612" s="115"/>
      <c r="D612" s="115"/>
    </row>
    <row r="613" spans="2:4" hidden="1" x14ac:dyDescent="0.25">
      <c r="B613" s="120" t="s">
        <v>435</v>
      </c>
      <c r="C613" s="115"/>
      <c r="D613" s="115"/>
    </row>
    <row r="614" spans="2:4" hidden="1" x14ac:dyDescent="0.25">
      <c r="B614" s="120" t="s">
        <v>436</v>
      </c>
      <c r="C614" s="115"/>
      <c r="D614" s="115"/>
    </row>
    <row r="615" spans="2:4" x14ac:dyDescent="0.25">
      <c r="B615" s="120" t="s">
        <v>437</v>
      </c>
      <c r="C615" s="115">
        <v>0</v>
      </c>
      <c r="D615" s="115">
        <v>2850000</v>
      </c>
    </row>
    <row r="616" spans="2:4" x14ac:dyDescent="0.25">
      <c r="B616" s="120" t="s">
        <v>438</v>
      </c>
      <c r="C616" s="118">
        <v>1400000</v>
      </c>
      <c r="D616" s="115">
        <v>1400000</v>
      </c>
    </row>
    <row r="617" spans="2:4" x14ac:dyDescent="0.25">
      <c r="B617" s="120" t="s">
        <v>439</v>
      </c>
      <c r="C617" s="118">
        <v>401000</v>
      </c>
      <c r="D617" s="115">
        <v>401000</v>
      </c>
    </row>
    <row r="618" spans="2:4" x14ac:dyDescent="0.25">
      <c r="B618" s="120" t="s">
        <v>440</v>
      </c>
      <c r="C618" s="118">
        <v>5075000</v>
      </c>
      <c r="D618" s="115">
        <v>0</v>
      </c>
    </row>
    <row r="619" spans="2:4" hidden="1" x14ac:dyDescent="0.25">
      <c r="B619" s="120" t="s">
        <v>441</v>
      </c>
      <c r="C619" s="115"/>
      <c r="D619" s="115"/>
    </row>
    <row r="620" spans="2:4" hidden="1" x14ac:dyDescent="0.25">
      <c r="B620" s="120" t="s">
        <v>442</v>
      </c>
      <c r="C620" s="115"/>
      <c r="D620" s="115"/>
    </row>
    <row r="621" spans="2:4" x14ac:dyDescent="0.25">
      <c r="B621" s="120" t="s">
        <v>443</v>
      </c>
      <c r="C621" s="118">
        <v>3225000</v>
      </c>
      <c r="D621" s="115">
        <v>3225000</v>
      </c>
    </row>
    <row r="622" spans="2:4" hidden="1" x14ac:dyDescent="0.25">
      <c r="B622" s="120" t="s">
        <v>444</v>
      </c>
      <c r="C622" s="115"/>
      <c r="D622" s="115">
        <v>0</v>
      </c>
    </row>
    <row r="623" spans="2:4" x14ac:dyDescent="0.25">
      <c r="B623" s="117" t="s">
        <v>445</v>
      </c>
      <c r="C623" s="115">
        <v>0</v>
      </c>
      <c r="D623" s="115">
        <v>2150000</v>
      </c>
    </row>
    <row r="624" spans="2:4" hidden="1" x14ac:dyDescent="0.25">
      <c r="B624" s="117" t="s">
        <v>446</v>
      </c>
      <c r="C624" s="115"/>
      <c r="D624" s="115"/>
    </row>
    <row r="625" spans="2:4" hidden="1" x14ac:dyDescent="0.25">
      <c r="B625" s="117" t="s">
        <v>447</v>
      </c>
      <c r="C625" s="115"/>
      <c r="D625" s="115"/>
    </row>
    <row r="626" spans="2:4" x14ac:dyDescent="0.25">
      <c r="B626" s="117" t="s">
        <v>448</v>
      </c>
      <c r="C626" s="118">
        <v>11368003</v>
      </c>
      <c r="D626" s="115">
        <v>0</v>
      </c>
    </row>
    <row r="627" spans="2:4" x14ac:dyDescent="0.25">
      <c r="B627" s="117" t="s">
        <v>449</v>
      </c>
      <c r="C627" s="118">
        <v>3900000</v>
      </c>
      <c r="D627" s="115">
        <v>3900000</v>
      </c>
    </row>
    <row r="628" spans="2:4" x14ac:dyDescent="0.25">
      <c r="B628" s="117" t="s">
        <v>450</v>
      </c>
      <c r="C628" s="118">
        <v>26212180</v>
      </c>
      <c r="D628" s="115">
        <v>2586430</v>
      </c>
    </row>
    <row r="629" spans="2:4" x14ac:dyDescent="0.25">
      <c r="B629" s="117" t="s">
        <v>451</v>
      </c>
      <c r="C629" s="115">
        <v>0</v>
      </c>
      <c r="D629" s="115">
        <v>8434080</v>
      </c>
    </row>
    <row r="630" spans="2:4" hidden="1" x14ac:dyDescent="0.25">
      <c r="B630" s="117" t="s">
        <v>452</v>
      </c>
      <c r="C630" s="115"/>
      <c r="D630" s="115"/>
    </row>
    <row r="631" spans="2:4" x14ac:dyDescent="0.25">
      <c r="B631" s="117" t="s">
        <v>453</v>
      </c>
      <c r="C631" s="118">
        <v>10500000</v>
      </c>
      <c r="D631" s="115">
        <v>10500000</v>
      </c>
    </row>
    <row r="632" spans="2:4" x14ac:dyDescent="0.25">
      <c r="B632" s="117" t="s">
        <v>454</v>
      </c>
      <c r="C632" s="118">
        <v>13999409</v>
      </c>
      <c r="D632" s="115">
        <v>13153949</v>
      </c>
    </row>
    <row r="633" spans="2:4" hidden="1" x14ac:dyDescent="0.25">
      <c r="B633" s="117" t="s">
        <v>455</v>
      </c>
      <c r="C633" s="115"/>
      <c r="D633" s="115"/>
    </row>
    <row r="634" spans="2:4" x14ac:dyDescent="0.25">
      <c r="B634" s="117" t="s">
        <v>456</v>
      </c>
      <c r="C634" s="115">
        <v>0</v>
      </c>
      <c r="D634" s="115">
        <v>40000000</v>
      </c>
    </row>
    <row r="635" spans="2:4" x14ac:dyDescent="0.25">
      <c r="B635" s="119" t="s">
        <v>457</v>
      </c>
      <c r="C635" s="118">
        <v>24620508</v>
      </c>
      <c r="D635" s="115">
        <v>0</v>
      </c>
    </row>
    <row r="636" spans="2:4" x14ac:dyDescent="0.25">
      <c r="B636" s="117" t="s">
        <v>458</v>
      </c>
      <c r="C636" s="118">
        <v>246000</v>
      </c>
      <c r="D636" s="115">
        <v>246000</v>
      </c>
    </row>
    <row r="637" spans="2:4" x14ac:dyDescent="0.25">
      <c r="B637" s="117" t="s">
        <v>459</v>
      </c>
      <c r="C637" s="115">
        <v>0</v>
      </c>
      <c r="D637" s="115">
        <v>20416830</v>
      </c>
    </row>
    <row r="638" spans="2:4" x14ac:dyDescent="0.25">
      <c r="B638" s="121" t="s">
        <v>460</v>
      </c>
      <c r="C638" s="118">
        <v>1079613</v>
      </c>
      <c r="D638" s="115">
        <v>0</v>
      </c>
    </row>
    <row r="639" spans="2:4" hidden="1" x14ac:dyDescent="0.25">
      <c r="B639" s="117" t="s">
        <v>461</v>
      </c>
      <c r="C639" s="115"/>
      <c r="D639" s="115">
        <v>0</v>
      </c>
    </row>
    <row r="640" spans="2:4" x14ac:dyDescent="0.25">
      <c r="B640" s="117" t="s">
        <v>462</v>
      </c>
      <c r="C640" s="115">
        <v>0</v>
      </c>
      <c r="D640" s="115">
        <v>4351750</v>
      </c>
    </row>
    <row r="641" spans="2:4" hidden="1" x14ac:dyDescent="0.25">
      <c r="B641" s="117" t="s">
        <v>463</v>
      </c>
      <c r="C641" s="115"/>
      <c r="D641" s="115">
        <v>0</v>
      </c>
    </row>
    <row r="642" spans="2:4" hidden="1" x14ac:dyDescent="0.25">
      <c r="B642" s="122" t="s">
        <v>464</v>
      </c>
      <c r="C642" s="115">
        <v>0</v>
      </c>
      <c r="D642" s="115">
        <v>0</v>
      </c>
    </row>
    <row r="643" spans="2:4" hidden="1" x14ac:dyDescent="0.25">
      <c r="B643" s="117" t="s">
        <v>465</v>
      </c>
      <c r="C643" s="115"/>
      <c r="D643" s="115"/>
    </row>
    <row r="644" spans="2:4" x14ac:dyDescent="0.25">
      <c r="B644" s="117" t="s">
        <v>466</v>
      </c>
      <c r="C644" s="118">
        <v>2875000</v>
      </c>
      <c r="D644" s="115">
        <v>2875000</v>
      </c>
    </row>
    <row r="645" spans="2:4" hidden="1" x14ac:dyDescent="0.25">
      <c r="B645" s="117" t="s">
        <v>467</v>
      </c>
      <c r="C645" s="115"/>
      <c r="D645" s="115"/>
    </row>
    <row r="646" spans="2:4" hidden="1" x14ac:dyDescent="0.25">
      <c r="B646" s="117" t="s">
        <v>468</v>
      </c>
      <c r="C646" s="115"/>
      <c r="D646" s="115"/>
    </row>
    <row r="647" spans="2:4" x14ac:dyDescent="0.25">
      <c r="B647" s="119" t="s">
        <v>469</v>
      </c>
      <c r="C647" s="118">
        <v>2720000</v>
      </c>
      <c r="D647" s="115">
        <v>0</v>
      </c>
    </row>
    <row r="648" spans="2:4" x14ac:dyDescent="0.25">
      <c r="B648" s="119" t="s">
        <v>470</v>
      </c>
      <c r="C648" s="118">
        <v>173250000</v>
      </c>
      <c r="D648" s="115">
        <v>0</v>
      </c>
    </row>
    <row r="649" spans="2:4" x14ac:dyDescent="0.25">
      <c r="B649" s="117" t="s">
        <v>471</v>
      </c>
      <c r="C649" s="118">
        <v>56000000</v>
      </c>
      <c r="D649" s="115">
        <v>76876800</v>
      </c>
    </row>
    <row r="650" spans="2:4" x14ac:dyDescent="0.25">
      <c r="B650" s="117" t="s">
        <v>472</v>
      </c>
      <c r="C650" s="118">
        <v>7066000</v>
      </c>
      <c r="D650" s="115">
        <v>0</v>
      </c>
    </row>
    <row r="651" spans="2:4" hidden="1" x14ac:dyDescent="0.25">
      <c r="B651" s="120" t="s">
        <v>473</v>
      </c>
      <c r="C651" s="115"/>
      <c r="D651" s="115"/>
    </row>
    <row r="652" spans="2:4" hidden="1" x14ac:dyDescent="0.25">
      <c r="B652" s="120" t="s">
        <v>474</v>
      </c>
      <c r="C652" s="115"/>
      <c r="D652" s="115"/>
    </row>
    <row r="653" spans="2:4" x14ac:dyDescent="0.25">
      <c r="B653" s="120" t="s">
        <v>475</v>
      </c>
      <c r="C653" s="118">
        <v>2885124</v>
      </c>
      <c r="D653" s="115">
        <v>2710884</v>
      </c>
    </row>
    <row r="654" spans="2:4" hidden="1" x14ac:dyDescent="0.25">
      <c r="B654" s="120" t="s">
        <v>476</v>
      </c>
      <c r="C654" s="115"/>
      <c r="D654" s="115">
        <v>0</v>
      </c>
    </row>
    <row r="655" spans="2:4" x14ac:dyDescent="0.25">
      <c r="B655" s="120" t="s">
        <v>477</v>
      </c>
      <c r="C655" s="118">
        <v>1</v>
      </c>
      <c r="D655" s="115">
        <v>1</v>
      </c>
    </row>
    <row r="656" spans="2:4" x14ac:dyDescent="0.25">
      <c r="B656" s="123" t="s">
        <v>478</v>
      </c>
      <c r="C656" s="118">
        <v>555560</v>
      </c>
      <c r="D656" s="115">
        <v>0</v>
      </c>
    </row>
    <row r="657" spans="2:4" hidden="1" x14ac:dyDescent="0.25">
      <c r="B657" s="122" t="s">
        <v>479</v>
      </c>
      <c r="C657" s="115"/>
      <c r="D657" s="115"/>
    </row>
    <row r="658" spans="2:4" hidden="1" x14ac:dyDescent="0.25">
      <c r="B658" s="120" t="s">
        <v>480</v>
      </c>
      <c r="C658" s="115"/>
      <c r="D658" s="115"/>
    </row>
    <row r="659" spans="2:4" hidden="1" x14ac:dyDescent="0.25">
      <c r="B659" s="120" t="s">
        <v>481</v>
      </c>
      <c r="C659" s="115"/>
      <c r="D659" s="115">
        <v>0</v>
      </c>
    </row>
    <row r="660" spans="2:4" hidden="1" x14ac:dyDescent="0.25">
      <c r="B660" s="120" t="s">
        <v>482</v>
      </c>
      <c r="C660" s="115"/>
      <c r="D660" s="115">
        <v>0</v>
      </c>
    </row>
    <row r="661" spans="2:4" hidden="1" x14ac:dyDescent="0.25">
      <c r="B661" s="120" t="s">
        <v>483</v>
      </c>
      <c r="C661" s="115"/>
      <c r="D661" s="115">
        <v>0</v>
      </c>
    </row>
    <row r="662" spans="2:4" hidden="1" x14ac:dyDescent="0.25">
      <c r="B662" s="120" t="s">
        <v>484</v>
      </c>
      <c r="C662" s="115"/>
      <c r="D662" s="115"/>
    </row>
    <row r="663" spans="2:4" x14ac:dyDescent="0.25">
      <c r="B663" s="120" t="s">
        <v>485</v>
      </c>
      <c r="C663" s="115">
        <v>0</v>
      </c>
      <c r="D663" s="115">
        <v>4455000</v>
      </c>
    </row>
    <row r="664" spans="2:4" x14ac:dyDescent="0.25">
      <c r="B664" s="120" t="s">
        <v>486</v>
      </c>
      <c r="C664" s="118">
        <v>1523200</v>
      </c>
      <c r="D664" s="115">
        <v>1035249</v>
      </c>
    </row>
    <row r="665" spans="2:4" x14ac:dyDescent="0.25">
      <c r="B665" s="120" t="s">
        <v>487</v>
      </c>
      <c r="C665" s="118">
        <v>1001000</v>
      </c>
      <c r="D665" s="115">
        <v>0</v>
      </c>
    </row>
    <row r="666" spans="2:4" x14ac:dyDescent="0.25">
      <c r="B666" s="120" t="s">
        <v>488</v>
      </c>
      <c r="C666" s="118">
        <v>43560000</v>
      </c>
      <c r="D666" s="115">
        <v>43560000</v>
      </c>
    </row>
    <row r="667" spans="2:4" x14ac:dyDescent="0.25">
      <c r="B667" s="120" t="s">
        <v>489</v>
      </c>
      <c r="C667" s="118">
        <v>122180250</v>
      </c>
      <c r="D667" s="115">
        <v>119180243</v>
      </c>
    </row>
    <row r="668" spans="2:4" x14ac:dyDescent="0.25">
      <c r="B668" s="120" t="s">
        <v>490</v>
      </c>
      <c r="C668" s="115">
        <v>0</v>
      </c>
      <c r="D668" s="115">
        <v>327480</v>
      </c>
    </row>
    <row r="669" spans="2:4" x14ac:dyDescent="0.25">
      <c r="B669" s="120" t="s">
        <v>491</v>
      </c>
      <c r="C669" s="115">
        <v>0</v>
      </c>
      <c r="D669" s="115">
        <v>891000</v>
      </c>
    </row>
    <row r="670" spans="2:4" hidden="1" x14ac:dyDescent="0.25">
      <c r="B670" s="117" t="s">
        <v>492</v>
      </c>
      <c r="C670" s="115"/>
      <c r="D670" s="115"/>
    </row>
    <row r="671" spans="2:4" x14ac:dyDescent="0.25">
      <c r="B671" s="117" t="s">
        <v>493</v>
      </c>
      <c r="C671" s="115">
        <v>0</v>
      </c>
      <c r="D671" s="115">
        <v>12000000</v>
      </c>
    </row>
    <row r="672" spans="2:4" hidden="1" x14ac:dyDescent="0.25">
      <c r="B672" s="117" t="s">
        <v>494</v>
      </c>
      <c r="C672" s="115"/>
      <c r="D672" s="115"/>
    </row>
    <row r="673" spans="2:4" hidden="1" x14ac:dyDescent="0.25">
      <c r="B673" s="117" t="s">
        <v>495</v>
      </c>
      <c r="C673" s="115"/>
      <c r="D673" s="115">
        <v>0</v>
      </c>
    </row>
    <row r="674" spans="2:4" x14ac:dyDescent="0.25">
      <c r="B674" s="117" t="s">
        <v>496</v>
      </c>
      <c r="C674" s="118">
        <v>165000</v>
      </c>
      <c r="D674" s="115">
        <v>110000</v>
      </c>
    </row>
    <row r="675" spans="2:4" hidden="1" x14ac:dyDescent="0.25">
      <c r="B675" s="117" t="s">
        <v>497</v>
      </c>
      <c r="C675" s="115"/>
      <c r="D675" s="115"/>
    </row>
    <row r="676" spans="2:4" hidden="1" x14ac:dyDescent="0.25">
      <c r="B676" s="117" t="s">
        <v>498</v>
      </c>
      <c r="C676" s="115"/>
      <c r="D676" s="115"/>
    </row>
    <row r="677" spans="2:4" x14ac:dyDescent="0.25">
      <c r="B677" s="117" t="s">
        <v>499</v>
      </c>
      <c r="C677" s="118">
        <v>59610</v>
      </c>
      <c r="D677" s="115">
        <v>56010</v>
      </c>
    </row>
    <row r="678" spans="2:4" hidden="1" x14ac:dyDescent="0.25">
      <c r="B678" s="117" t="s">
        <v>500</v>
      </c>
      <c r="C678" s="115">
        <v>0</v>
      </c>
      <c r="D678" s="115">
        <v>0</v>
      </c>
    </row>
    <row r="679" spans="2:4" x14ac:dyDescent="0.25">
      <c r="B679" s="117" t="s">
        <v>501</v>
      </c>
      <c r="C679" s="118">
        <v>56865230</v>
      </c>
      <c r="D679" s="115">
        <v>34108435</v>
      </c>
    </row>
    <row r="680" spans="2:4" hidden="1" x14ac:dyDescent="0.25">
      <c r="B680" s="124" t="s">
        <v>502</v>
      </c>
      <c r="C680" s="125"/>
      <c r="D680" s="115"/>
    </row>
    <row r="681" spans="2:4" hidden="1" x14ac:dyDescent="0.25">
      <c r="B681" s="124" t="s">
        <v>503</v>
      </c>
      <c r="C681" s="125"/>
      <c r="D681" s="115"/>
    </row>
    <row r="682" spans="2:4" hidden="1" x14ac:dyDescent="0.25">
      <c r="B682" s="124" t="s">
        <v>504</v>
      </c>
      <c r="C682" s="125"/>
      <c r="D682" s="115"/>
    </row>
    <row r="683" spans="2:4" hidden="1" x14ac:dyDescent="0.25">
      <c r="B683" s="124" t="s">
        <v>505</v>
      </c>
      <c r="C683" s="125"/>
      <c r="D683" s="115"/>
    </row>
    <row r="684" spans="2:4" hidden="1" x14ac:dyDescent="0.25">
      <c r="B684" s="126" t="s">
        <v>506</v>
      </c>
      <c r="C684" s="125"/>
      <c r="D684" s="115">
        <v>0</v>
      </c>
    </row>
    <row r="685" spans="2:4" hidden="1" x14ac:dyDescent="0.25">
      <c r="B685" s="126" t="s">
        <v>507</v>
      </c>
      <c r="C685" s="125"/>
      <c r="D685" s="115"/>
    </row>
    <row r="686" spans="2:4" x14ac:dyDescent="0.25">
      <c r="B686" s="126" t="s">
        <v>508</v>
      </c>
      <c r="C686" s="125">
        <v>0</v>
      </c>
      <c r="D686" s="115">
        <v>480000</v>
      </c>
    </row>
    <row r="687" spans="2:4" x14ac:dyDescent="0.25">
      <c r="B687" s="126" t="s">
        <v>509</v>
      </c>
      <c r="C687" s="127">
        <v>150000</v>
      </c>
      <c r="D687" s="115">
        <v>150000</v>
      </c>
    </row>
    <row r="688" spans="2:4" hidden="1" x14ac:dyDescent="0.25">
      <c r="B688" s="126" t="s">
        <v>510</v>
      </c>
      <c r="C688" s="125"/>
      <c r="D688" s="115"/>
    </row>
    <row r="689" spans="2:4" hidden="1" x14ac:dyDescent="0.25">
      <c r="B689" s="128" t="s">
        <v>511</v>
      </c>
      <c r="C689" s="125"/>
      <c r="D689" s="115">
        <v>0</v>
      </c>
    </row>
    <row r="690" spans="2:4" x14ac:dyDescent="0.25">
      <c r="B690" s="129" t="s">
        <v>512</v>
      </c>
      <c r="C690" s="127">
        <v>43800630</v>
      </c>
      <c r="D690" s="115">
        <v>0</v>
      </c>
    </row>
    <row r="691" spans="2:4" hidden="1" x14ac:dyDescent="0.25">
      <c r="B691" s="126" t="s">
        <v>513</v>
      </c>
      <c r="C691" s="125"/>
      <c r="D691" s="115"/>
    </row>
    <row r="692" spans="2:4" x14ac:dyDescent="0.25">
      <c r="B692" s="126" t="s">
        <v>514</v>
      </c>
      <c r="C692" s="127">
        <v>308000</v>
      </c>
      <c r="D692" s="115">
        <v>308000</v>
      </c>
    </row>
    <row r="693" spans="2:4" hidden="1" x14ac:dyDescent="0.25">
      <c r="B693" s="126" t="s">
        <v>515</v>
      </c>
      <c r="C693" s="125"/>
      <c r="D693" s="115"/>
    </row>
    <row r="694" spans="2:4" hidden="1" x14ac:dyDescent="0.25">
      <c r="B694" s="126" t="s">
        <v>516</v>
      </c>
      <c r="C694" s="125"/>
      <c r="D694" s="115"/>
    </row>
    <row r="695" spans="2:4" x14ac:dyDescent="0.25">
      <c r="B695" s="126" t="s">
        <v>517</v>
      </c>
      <c r="C695" s="127">
        <v>6028079</v>
      </c>
      <c r="D695" s="115">
        <v>2835564</v>
      </c>
    </row>
    <row r="696" spans="2:4" x14ac:dyDescent="0.25">
      <c r="B696" s="126" t="s">
        <v>518</v>
      </c>
      <c r="C696" s="125">
        <v>0</v>
      </c>
      <c r="D696" s="115">
        <v>880000</v>
      </c>
    </row>
    <row r="697" spans="2:4" hidden="1" x14ac:dyDescent="0.25">
      <c r="B697" s="126" t="s">
        <v>519</v>
      </c>
      <c r="C697" s="125"/>
      <c r="D697" s="115"/>
    </row>
    <row r="698" spans="2:4" hidden="1" x14ac:dyDescent="0.25">
      <c r="B698" s="126" t="s">
        <v>520</v>
      </c>
      <c r="C698" s="125"/>
      <c r="D698" s="115"/>
    </row>
    <row r="699" spans="2:4" hidden="1" x14ac:dyDescent="0.25">
      <c r="B699" s="126" t="s">
        <v>521</v>
      </c>
      <c r="C699" s="125"/>
      <c r="D699" s="115"/>
    </row>
    <row r="700" spans="2:4" x14ac:dyDescent="0.25">
      <c r="B700" s="126" t="s">
        <v>522</v>
      </c>
      <c r="C700" s="125">
        <v>0</v>
      </c>
      <c r="D700" s="115">
        <v>3316500</v>
      </c>
    </row>
    <row r="701" spans="2:4" hidden="1" x14ac:dyDescent="0.25">
      <c r="B701" s="126" t="s">
        <v>523</v>
      </c>
      <c r="C701" s="125"/>
      <c r="D701" s="115"/>
    </row>
    <row r="702" spans="2:4" hidden="1" x14ac:dyDescent="0.25">
      <c r="B702" s="126" t="s">
        <v>524</v>
      </c>
      <c r="C702" s="125"/>
      <c r="D702" s="115">
        <v>0</v>
      </c>
    </row>
    <row r="703" spans="2:4" hidden="1" x14ac:dyDescent="0.25">
      <c r="B703" s="126" t="s">
        <v>524</v>
      </c>
      <c r="C703" s="125"/>
      <c r="D703" s="115"/>
    </row>
    <row r="704" spans="2:4" hidden="1" x14ac:dyDescent="0.25">
      <c r="B704" s="126" t="s">
        <v>525</v>
      </c>
      <c r="C704" s="125"/>
      <c r="D704" s="115"/>
    </row>
    <row r="705" spans="2:4" x14ac:dyDescent="0.25">
      <c r="B705" s="126" t="s">
        <v>526</v>
      </c>
      <c r="C705" s="125">
        <v>0</v>
      </c>
      <c r="D705" s="115">
        <v>6268974</v>
      </c>
    </row>
    <row r="706" spans="2:4" hidden="1" x14ac:dyDescent="0.25">
      <c r="B706" s="126" t="s">
        <v>527</v>
      </c>
      <c r="C706" s="125"/>
      <c r="D706" s="115"/>
    </row>
    <row r="707" spans="2:4" x14ac:dyDescent="0.25">
      <c r="B707" s="126" t="s">
        <v>528</v>
      </c>
      <c r="C707" s="127">
        <v>96140800</v>
      </c>
      <c r="D707" s="115">
        <v>93542400</v>
      </c>
    </row>
    <row r="708" spans="2:4" hidden="1" x14ac:dyDescent="0.25">
      <c r="B708" s="126" t="s">
        <v>529</v>
      </c>
      <c r="C708" s="125"/>
      <c r="D708" s="115">
        <v>0</v>
      </c>
    </row>
    <row r="709" spans="2:4" x14ac:dyDescent="0.25">
      <c r="B709" s="126" t="s">
        <v>530</v>
      </c>
      <c r="C709" s="127">
        <v>125000</v>
      </c>
      <c r="D709" s="115">
        <v>125000</v>
      </c>
    </row>
    <row r="710" spans="2:4" hidden="1" x14ac:dyDescent="0.25">
      <c r="B710" s="126" t="s">
        <v>531</v>
      </c>
      <c r="C710" s="125"/>
      <c r="D710" s="115"/>
    </row>
    <row r="711" spans="2:4" hidden="1" x14ac:dyDescent="0.25">
      <c r="B711" s="126" t="s">
        <v>532</v>
      </c>
      <c r="C711" s="125"/>
      <c r="D711" s="115"/>
    </row>
    <row r="712" spans="2:4" hidden="1" x14ac:dyDescent="0.25">
      <c r="B712" s="128" t="s">
        <v>533</v>
      </c>
      <c r="C712" s="125"/>
      <c r="D712" s="115"/>
    </row>
    <row r="713" spans="2:4" hidden="1" x14ac:dyDescent="0.25">
      <c r="B713" s="126" t="s">
        <v>534</v>
      </c>
      <c r="C713" s="125"/>
      <c r="D713" s="115"/>
    </row>
    <row r="714" spans="2:4" x14ac:dyDescent="0.25">
      <c r="B714" s="130" t="s">
        <v>535</v>
      </c>
      <c r="C714" s="127">
        <v>23579805</v>
      </c>
      <c r="D714" s="115">
        <v>0</v>
      </c>
    </row>
    <row r="715" spans="2:4" hidden="1" x14ac:dyDescent="0.25">
      <c r="B715" s="124" t="s">
        <v>536</v>
      </c>
      <c r="C715" s="125"/>
      <c r="D715" s="115"/>
    </row>
    <row r="716" spans="2:4" x14ac:dyDescent="0.25">
      <c r="B716" s="124" t="s">
        <v>537</v>
      </c>
      <c r="C716" s="127">
        <v>5049900</v>
      </c>
      <c r="D716" s="115">
        <v>0</v>
      </c>
    </row>
    <row r="717" spans="2:4" hidden="1" x14ac:dyDescent="0.25">
      <c r="B717" s="124" t="s">
        <v>538</v>
      </c>
      <c r="C717" s="125"/>
      <c r="D717" s="115"/>
    </row>
    <row r="718" spans="2:4" x14ac:dyDescent="0.25">
      <c r="B718" s="124" t="s">
        <v>539</v>
      </c>
      <c r="C718" s="125">
        <v>0</v>
      </c>
      <c r="D718" s="115">
        <v>660000</v>
      </c>
    </row>
    <row r="719" spans="2:4" x14ac:dyDescent="0.25">
      <c r="B719" s="124" t="s">
        <v>540</v>
      </c>
      <c r="C719" s="127">
        <v>10400000</v>
      </c>
      <c r="D719" s="115">
        <v>15600000</v>
      </c>
    </row>
    <row r="720" spans="2:4" x14ac:dyDescent="0.25">
      <c r="B720" s="124" t="s">
        <v>541</v>
      </c>
      <c r="C720" s="127">
        <v>82631570</v>
      </c>
      <c r="D720" s="115">
        <v>88941200</v>
      </c>
    </row>
    <row r="721" spans="2:4" x14ac:dyDescent="0.25">
      <c r="B721" s="126" t="s">
        <v>542</v>
      </c>
      <c r="C721" s="127">
        <v>3770000</v>
      </c>
      <c r="D721" s="115">
        <v>0</v>
      </c>
    </row>
    <row r="722" spans="2:4" x14ac:dyDescent="0.25">
      <c r="B722" s="126" t="s">
        <v>543</v>
      </c>
      <c r="C722" s="127">
        <v>519471</v>
      </c>
      <c r="D722" s="115">
        <v>613165</v>
      </c>
    </row>
    <row r="723" spans="2:4" hidden="1" x14ac:dyDescent="0.25">
      <c r="B723" s="126" t="s">
        <v>544</v>
      </c>
      <c r="C723" s="125"/>
      <c r="D723" s="115"/>
    </row>
    <row r="724" spans="2:4" hidden="1" x14ac:dyDescent="0.25">
      <c r="B724" s="126" t="s">
        <v>545</v>
      </c>
      <c r="C724" s="125"/>
      <c r="D724" s="115"/>
    </row>
    <row r="725" spans="2:4" x14ac:dyDescent="0.25">
      <c r="B725" s="126" t="s">
        <v>546</v>
      </c>
      <c r="C725" s="125">
        <v>0</v>
      </c>
      <c r="D725" s="115">
        <v>6538580</v>
      </c>
    </row>
    <row r="726" spans="2:4" x14ac:dyDescent="0.25">
      <c r="B726" s="126" t="s">
        <v>547</v>
      </c>
      <c r="C726" s="127">
        <v>1996000</v>
      </c>
      <c r="D726" s="115">
        <v>2037000</v>
      </c>
    </row>
    <row r="727" spans="2:4" x14ac:dyDescent="0.25">
      <c r="B727" s="126" t="s">
        <v>548</v>
      </c>
      <c r="C727" s="125">
        <v>0</v>
      </c>
      <c r="D727" s="115">
        <v>1100000</v>
      </c>
    </row>
    <row r="728" spans="2:4" x14ac:dyDescent="0.25">
      <c r="B728" s="126" t="s">
        <v>549</v>
      </c>
      <c r="C728" s="127">
        <v>6770221</v>
      </c>
      <c r="D728" s="115">
        <v>0</v>
      </c>
    </row>
    <row r="729" spans="2:4" x14ac:dyDescent="0.25">
      <c r="B729" s="126" t="s">
        <v>550</v>
      </c>
      <c r="C729" s="127">
        <v>8655372</v>
      </c>
      <c r="D729" s="115">
        <v>8132652</v>
      </c>
    </row>
    <row r="730" spans="2:4" x14ac:dyDescent="0.25">
      <c r="B730" s="126" t="s">
        <v>551</v>
      </c>
      <c r="C730" s="127">
        <v>1250000</v>
      </c>
      <c r="D730" s="115">
        <v>1250000</v>
      </c>
    </row>
    <row r="731" spans="2:4" hidden="1" x14ac:dyDescent="0.25">
      <c r="B731" s="126" t="s">
        <v>552</v>
      </c>
      <c r="C731" s="125"/>
      <c r="D731" s="115"/>
    </row>
    <row r="732" spans="2:4" hidden="1" x14ac:dyDescent="0.25">
      <c r="B732" s="126" t="s">
        <v>553</v>
      </c>
      <c r="C732" s="125"/>
      <c r="D732" s="115"/>
    </row>
    <row r="733" spans="2:4" hidden="1" x14ac:dyDescent="0.25">
      <c r="B733" s="126" t="s">
        <v>554</v>
      </c>
      <c r="C733" s="125"/>
      <c r="D733" s="115"/>
    </row>
    <row r="734" spans="2:4" x14ac:dyDescent="0.25">
      <c r="B734" s="124" t="s">
        <v>555</v>
      </c>
      <c r="C734" s="125">
        <v>0</v>
      </c>
      <c r="D734" s="115">
        <v>1100000</v>
      </c>
    </row>
    <row r="735" spans="2:4" hidden="1" x14ac:dyDescent="0.25">
      <c r="B735" s="124" t="s">
        <v>556</v>
      </c>
      <c r="C735" s="125"/>
      <c r="D735" s="115"/>
    </row>
    <row r="736" spans="2:4" x14ac:dyDescent="0.25">
      <c r="B736" s="124" t="s">
        <v>557</v>
      </c>
      <c r="C736" s="125">
        <v>0</v>
      </c>
      <c r="D736" s="115">
        <v>770000</v>
      </c>
    </row>
    <row r="737" spans="2:4" x14ac:dyDescent="0.25">
      <c r="B737" s="124" t="s">
        <v>558</v>
      </c>
      <c r="C737" s="125">
        <v>0</v>
      </c>
      <c r="D737" s="115">
        <v>4620000</v>
      </c>
    </row>
    <row r="738" spans="2:4" hidden="1" x14ac:dyDescent="0.25">
      <c r="B738" s="124" t="s">
        <v>559</v>
      </c>
      <c r="C738" s="125"/>
      <c r="D738" s="115"/>
    </row>
    <row r="739" spans="2:4" hidden="1" x14ac:dyDescent="0.25">
      <c r="B739" s="124" t="s">
        <v>560</v>
      </c>
      <c r="C739" s="125"/>
      <c r="D739" s="115"/>
    </row>
    <row r="740" spans="2:4" hidden="1" x14ac:dyDescent="0.25">
      <c r="B740" s="124" t="s">
        <v>561</v>
      </c>
      <c r="C740" s="125"/>
      <c r="D740" s="115">
        <v>0</v>
      </c>
    </row>
    <row r="741" spans="2:4" hidden="1" x14ac:dyDescent="0.25">
      <c r="B741" s="124" t="s">
        <v>562</v>
      </c>
      <c r="C741" s="125"/>
      <c r="D741" s="115">
        <v>0</v>
      </c>
    </row>
    <row r="742" spans="2:4" hidden="1" x14ac:dyDescent="0.25">
      <c r="B742" s="126" t="s">
        <v>562</v>
      </c>
      <c r="C742" s="125"/>
      <c r="D742" s="115"/>
    </row>
    <row r="743" spans="2:4" x14ac:dyDescent="0.25">
      <c r="B743" s="126" t="s">
        <v>563</v>
      </c>
      <c r="C743" s="127">
        <v>1020000</v>
      </c>
      <c r="D743" s="115">
        <v>746000</v>
      </c>
    </row>
    <row r="744" spans="2:4" x14ac:dyDescent="0.25">
      <c r="B744" s="126" t="s">
        <v>564</v>
      </c>
      <c r="C744" s="127">
        <v>7040000</v>
      </c>
      <c r="D744" s="115">
        <v>8800000</v>
      </c>
    </row>
    <row r="745" spans="2:4" x14ac:dyDescent="0.25">
      <c r="B745" s="126" t="s">
        <v>565</v>
      </c>
      <c r="C745" s="125">
        <v>0</v>
      </c>
      <c r="D745" s="115">
        <v>7268638</v>
      </c>
    </row>
    <row r="746" spans="2:4" x14ac:dyDescent="0.25">
      <c r="B746" s="126" t="s">
        <v>566</v>
      </c>
      <c r="C746" s="127">
        <v>1</v>
      </c>
      <c r="D746" s="115">
        <v>1</v>
      </c>
    </row>
    <row r="747" spans="2:4" hidden="1" x14ac:dyDescent="0.25">
      <c r="B747" s="126" t="s">
        <v>567</v>
      </c>
      <c r="C747" s="125"/>
      <c r="D747" s="115"/>
    </row>
    <row r="748" spans="2:4" hidden="1" x14ac:dyDescent="0.25">
      <c r="B748" s="126" t="s">
        <v>568</v>
      </c>
      <c r="C748" s="125"/>
      <c r="D748" s="115"/>
    </row>
    <row r="749" spans="2:4" x14ac:dyDescent="0.25">
      <c r="B749" s="126" t="s">
        <v>569</v>
      </c>
      <c r="C749" s="125">
        <v>0</v>
      </c>
      <c r="D749" s="115">
        <v>1357400</v>
      </c>
    </row>
    <row r="750" spans="2:4" hidden="1" x14ac:dyDescent="0.25">
      <c r="B750" s="126" t="s">
        <v>570</v>
      </c>
      <c r="C750" s="125"/>
      <c r="D750" s="115"/>
    </row>
    <row r="751" spans="2:4" x14ac:dyDescent="0.25">
      <c r="B751" s="126" t="s">
        <v>571</v>
      </c>
      <c r="C751" s="127">
        <v>1650000</v>
      </c>
      <c r="D751" s="115">
        <v>1650000</v>
      </c>
    </row>
    <row r="752" spans="2:4" hidden="1" x14ac:dyDescent="0.25">
      <c r="B752" s="126" t="s">
        <v>572</v>
      </c>
      <c r="C752" s="125"/>
      <c r="D752" s="115"/>
    </row>
    <row r="753" spans="2:4" x14ac:dyDescent="0.25">
      <c r="B753" s="126" t="s">
        <v>573</v>
      </c>
      <c r="C753" s="127">
        <v>995877</v>
      </c>
      <c r="D753" s="115">
        <v>22437606</v>
      </c>
    </row>
    <row r="754" spans="2:4" x14ac:dyDescent="0.25">
      <c r="B754" s="126" t="s">
        <v>574</v>
      </c>
      <c r="C754" s="127">
        <v>2310000</v>
      </c>
      <c r="D754" s="115">
        <v>1815000</v>
      </c>
    </row>
    <row r="755" spans="2:4" hidden="1" x14ac:dyDescent="0.25">
      <c r="B755" s="126" t="s">
        <v>575</v>
      </c>
      <c r="C755" s="125"/>
      <c r="D755" s="115"/>
    </row>
    <row r="756" spans="2:4" hidden="1" x14ac:dyDescent="0.25">
      <c r="B756" s="126" t="s">
        <v>576</v>
      </c>
      <c r="C756" s="125"/>
      <c r="D756" s="115"/>
    </row>
    <row r="757" spans="2:4" hidden="1" x14ac:dyDescent="0.25">
      <c r="B757" s="126" t="s">
        <v>577</v>
      </c>
      <c r="C757" s="125"/>
      <c r="D757" s="115"/>
    </row>
    <row r="758" spans="2:4" x14ac:dyDescent="0.25">
      <c r="B758" s="126" t="s">
        <v>578</v>
      </c>
      <c r="C758" s="127">
        <v>1099000</v>
      </c>
      <c r="D758" s="115">
        <v>0</v>
      </c>
    </row>
    <row r="759" spans="2:4" hidden="1" x14ac:dyDescent="0.25">
      <c r="B759" s="126" t="s">
        <v>579</v>
      </c>
      <c r="C759" s="125"/>
      <c r="D759" s="115"/>
    </row>
    <row r="760" spans="2:4" hidden="1" x14ac:dyDescent="0.25">
      <c r="B760" s="126" t="s">
        <v>580</v>
      </c>
      <c r="C760" s="125"/>
      <c r="D760" s="115"/>
    </row>
    <row r="761" spans="2:4" hidden="1" x14ac:dyDescent="0.25">
      <c r="B761" s="126" t="s">
        <v>581</v>
      </c>
      <c r="C761" s="125"/>
      <c r="D761" s="115">
        <v>0</v>
      </c>
    </row>
    <row r="762" spans="2:4" hidden="1" x14ac:dyDescent="0.25">
      <c r="B762" s="126" t="s">
        <v>582</v>
      </c>
      <c r="C762" s="125"/>
      <c r="D762" s="115"/>
    </row>
    <row r="763" spans="2:4" x14ac:dyDescent="0.25">
      <c r="B763" s="126" t="s">
        <v>583</v>
      </c>
      <c r="C763" s="127">
        <v>2630500</v>
      </c>
      <c r="D763" s="115">
        <v>2630500</v>
      </c>
    </row>
    <row r="764" spans="2:4" x14ac:dyDescent="0.25">
      <c r="B764" s="126" t="s">
        <v>584</v>
      </c>
      <c r="C764" s="127">
        <v>550000</v>
      </c>
      <c r="D764" s="115">
        <v>0</v>
      </c>
    </row>
    <row r="765" spans="2:4" hidden="1" x14ac:dyDescent="0.25">
      <c r="B765" s="126" t="s">
        <v>585</v>
      </c>
      <c r="C765" s="125"/>
      <c r="D765" s="115"/>
    </row>
    <row r="766" spans="2:4" x14ac:dyDescent="0.25">
      <c r="B766" s="126" t="s">
        <v>586</v>
      </c>
      <c r="C766" s="125">
        <v>0</v>
      </c>
      <c r="D766" s="115">
        <v>11000000</v>
      </c>
    </row>
    <row r="767" spans="2:4" hidden="1" x14ac:dyDescent="0.25">
      <c r="B767" s="126" t="s">
        <v>587</v>
      </c>
      <c r="C767" s="125"/>
      <c r="D767" s="115"/>
    </row>
    <row r="768" spans="2:4" x14ac:dyDescent="0.25">
      <c r="B768" s="126" t="s">
        <v>588</v>
      </c>
      <c r="C768" s="127">
        <v>3900000</v>
      </c>
      <c r="D768" s="115">
        <v>3900000</v>
      </c>
    </row>
    <row r="769" spans="2:4" hidden="1" x14ac:dyDescent="0.25">
      <c r="B769" s="126" t="s">
        <v>589</v>
      </c>
      <c r="C769" s="125"/>
      <c r="D769" s="115"/>
    </row>
    <row r="770" spans="2:4" hidden="1" x14ac:dyDescent="0.25">
      <c r="B770" s="126" t="s">
        <v>590</v>
      </c>
      <c r="C770" s="125"/>
      <c r="D770" s="115"/>
    </row>
    <row r="771" spans="2:4" hidden="1" x14ac:dyDescent="0.25">
      <c r="B771" s="131" t="s">
        <v>591</v>
      </c>
      <c r="C771" s="125"/>
      <c r="D771" s="115"/>
    </row>
    <row r="772" spans="2:4" x14ac:dyDescent="0.25">
      <c r="B772" s="126" t="s">
        <v>592</v>
      </c>
      <c r="C772" s="127">
        <v>850000</v>
      </c>
      <c r="D772" s="115">
        <v>0</v>
      </c>
    </row>
    <row r="773" spans="2:4" x14ac:dyDescent="0.25">
      <c r="B773" s="126" t="s">
        <v>593</v>
      </c>
      <c r="C773" s="127">
        <v>1500000</v>
      </c>
      <c r="D773" s="115">
        <v>0</v>
      </c>
    </row>
    <row r="774" spans="2:4" hidden="1" x14ac:dyDescent="0.25">
      <c r="B774" s="126" t="s">
        <v>594</v>
      </c>
      <c r="C774" s="125"/>
      <c r="D774" s="115"/>
    </row>
    <row r="775" spans="2:4" x14ac:dyDescent="0.25">
      <c r="B775" s="126" t="s">
        <v>595</v>
      </c>
      <c r="C775" s="127">
        <v>88000</v>
      </c>
      <c r="D775" s="115">
        <v>870000</v>
      </c>
    </row>
    <row r="776" spans="2:4" hidden="1" x14ac:dyDescent="0.25">
      <c r="B776" s="126" t="s">
        <v>596</v>
      </c>
      <c r="C776" s="125"/>
      <c r="D776" s="115">
        <v>0</v>
      </c>
    </row>
    <row r="777" spans="2:4" hidden="1" x14ac:dyDescent="0.25">
      <c r="B777" s="126" t="s">
        <v>597</v>
      </c>
      <c r="C777" s="125"/>
      <c r="D777" s="115"/>
    </row>
    <row r="778" spans="2:4" x14ac:dyDescent="0.25">
      <c r="B778" s="126" t="s">
        <v>598</v>
      </c>
      <c r="C778" s="127">
        <v>23200</v>
      </c>
      <c r="D778" s="115">
        <v>23200</v>
      </c>
    </row>
    <row r="779" spans="2:4" x14ac:dyDescent="0.25">
      <c r="B779" s="126" t="s">
        <v>599</v>
      </c>
      <c r="C779" s="127">
        <v>536</v>
      </c>
      <c r="D779" s="115">
        <v>504</v>
      </c>
    </row>
    <row r="780" spans="2:4" x14ac:dyDescent="0.25">
      <c r="B780" s="126" t="s">
        <v>600</v>
      </c>
      <c r="C780" s="127">
        <v>62905000</v>
      </c>
      <c r="D780" s="115">
        <v>0</v>
      </c>
    </row>
    <row r="781" spans="2:4" hidden="1" x14ac:dyDescent="0.25">
      <c r="B781" s="126" t="s">
        <v>601</v>
      </c>
      <c r="C781" s="125"/>
      <c r="D781" s="115">
        <v>0</v>
      </c>
    </row>
    <row r="782" spans="2:4" x14ac:dyDescent="0.25">
      <c r="B782" s="126" t="s">
        <v>602</v>
      </c>
      <c r="C782" s="127">
        <v>600000</v>
      </c>
      <c r="D782" s="115">
        <v>600000</v>
      </c>
    </row>
    <row r="783" spans="2:4" hidden="1" x14ac:dyDescent="0.25">
      <c r="B783" s="126" t="s">
        <v>603</v>
      </c>
      <c r="C783" s="125"/>
      <c r="D783" s="115">
        <v>0</v>
      </c>
    </row>
    <row r="784" spans="2:4" hidden="1" x14ac:dyDescent="0.25">
      <c r="B784" s="126" t="s">
        <v>604</v>
      </c>
      <c r="C784" s="125"/>
      <c r="D784" s="115">
        <v>0</v>
      </c>
    </row>
    <row r="785" spans="2:4" hidden="1" x14ac:dyDescent="0.25">
      <c r="B785" s="126" t="s">
        <v>605</v>
      </c>
      <c r="C785" s="125"/>
      <c r="D785" s="115">
        <v>0</v>
      </c>
    </row>
    <row r="786" spans="2:4" x14ac:dyDescent="0.25">
      <c r="B786" s="126" t="s">
        <v>606</v>
      </c>
      <c r="C786" s="125">
        <v>0</v>
      </c>
      <c r="D786" s="115">
        <v>34813570</v>
      </c>
    </row>
    <row r="787" spans="2:4" x14ac:dyDescent="0.25">
      <c r="B787" s="126" t="s">
        <v>607</v>
      </c>
      <c r="C787" s="127">
        <v>2556000</v>
      </c>
      <c r="D787" s="115">
        <v>0</v>
      </c>
    </row>
    <row r="788" spans="2:4" hidden="1" x14ac:dyDescent="0.25">
      <c r="B788" s="126" t="s">
        <v>608</v>
      </c>
      <c r="C788" s="125"/>
      <c r="D788" s="115">
        <v>0</v>
      </c>
    </row>
    <row r="789" spans="2:4" x14ac:dyDescent="0.25">
      <c r="B789" s="126" t="s">
        <v>609</v>
      </c>
      <c r="C789" s="127">
        <v>1250700</v>
      </c>
      <c r="D789" s="115">
        <v>1250700</v>
      </c>
    </row>
    <row r="790" spans="2:4" hidden="1" x14ac:dyDescent="0.25">
      <c r="B790" s="126" t="s">
        <v>610</v>
      </c>
      <c r="C790" s="125"/>
      <c r="D790" s="115">
        <v>0</v>
      </c>
    </row>
    <row r="791" spans="2:4" x14ac:dyDescent="0.25">
      <c r="B791" s="126" t="s">
        <v>611</v>
      </c>
      <c r="C791" s="127">
        <v>354000</v>
      </c>
      <c r="D791" s="115">
        <v>954001</v>
      </c>
    </row>
    <row r="792" spans="2:4" x14ac:dyDescent="0.25">
      <c r="B792" s="126" t="s">
        <v>612</v>
      </c>
      <c r="C792" s="127">
        <v>154002</v>
      </c>
      <c r="D792" s="115">
        <v>154002</v>
      </c>
    </row>
    <row r="793" spans="2:4" x14ac:dyDescent="0.25">
      <c r="B793" s="126" t="s">
        <v>613</v>
      </c>
      <c r="C793" s="127">
        <v>5500000</v>
      </c>
      <c r="D793" s="115">
        <v>6420000</v>
      </c>
    </row>
    <row r="794" spans="2:4" x14ac:dyDescent="0.25">
      <c r="B794" s="126" t="s">
        <v>614</v>
      </c>
      <c r="C794" s="127">
        <v>143000</v>
      </c>
      <c r="D794" s="115">
        <v>555500</v>
      </c>
    </row>
    <row r="795" spans="2:4" hidden="1" x14ac:dyDescent="0.25">
      <c r="B795" s="126" t="s">
        <v>615</v>
      </c>
      <c r="C795" s="125"/>
      <c r="D795" s="115">
        <v>0</v>
      </c>
    </row>
    <row r="796" spans="2:4" x14ac:dyDescent="0.25">
      <c r="B796" s="126" t="s">
        <v>616</v>
      </c>
      <c r="C796" s="127">
        <v>350000</v>
      </c>
      <c r="D796" s="115">
        <v>0</v>
      </c>
    </row>
    <row r="797" spans="2:4" hidden="1" x14ac:dyDescent="0.25">
      <c r="B797" s="126" t="s">
        <v>617</v>
      </c>
      <c r="C797" s="125"/>
      <c r="D797" s="115"/>
    </row>
    <row r="798" spans="2:4" hidden="1" x14ac:dyDescent="0.25">
      <c r="B798" s="126" t="s">
        <v>618</v>
      </c>
      <c r="C798" s="125"/>
      <c r="D798" s="115"/>
    </row>
    <row r="799" spans="2:4" x14ac:dyDescent="0.25">
      <c r="B799" s="126" t="s">
        <v>619</v>
      </c>
      <c r="C799" s="125">
        <v>0</v>
      </c>
      <c r="D799" s="115">
        <v>600000</v>
      </c>
    </row>
    <row r="800" spans="2:4" x14ac:dyDescent="0.25">
      <c r="B800" s="126" t="s">
        <v>620</v>
      </c>
      <c r="C800" s="125">
        <v>0</v>
      </c>
      <c r="D800" s="115">
        <v>1500000</v>
      </c>
    </row>
    <row r="801" spans="2:4" x14ac:dyDescent="0.25">
      <c r="B801" s="126" t="s">
        <v>621</v>
      </c>
      <c r="C801" s="127">
        <v>100000</v>
      </c>
      <c r="D801" s="115">
        <v>100000</v>
      </c>
    </row>
    <row r="802" spans="2:4" hidden="1" x14ac:dyDescent="0.25">
      <c r="B802" s="126" t="s">
        <v>622</v>
      </c>
      <c r="C802" s="125"/>
      <c r="D802" s="115"/>
    </row>
    <row r="803" spans="2:4" x14ac:dyDescent="0.25">
      <c r="B803" s="126" t="s">
        <v>623</v>
      </c>
      <c r="C803" s="127">
        <v>1500000</v>
      </c>
      <c r="D803" s="115">
        <v>1500000</v>
      </c>
    </row>
    <row r="804" spans="2:4" hidden="1" x14ac:dyDescent="0.25">
      <c r="B804" s="126" t="s">
        <v>624</v>
      </c>
      <c r="C804" s="125"/>
      <c r="D804" s="115"/>
    </row>
    <row r="805" spans="2:4" x14ac:dyDescent="0.25">
      <c r="B805" s="126" t="s">
        <v>625</v>
      </c>
      <c r="C805" s="127">
        <v>3600000</v>
      </c>
      <c r="D805" s="115">
        <v>3600000</v>
      </c>
    </row>
    <row r="806" spans="2:4" x14ac:dyDescent="0.25">
      <c r="B806" s="126" t="s">
        <v>626</v>
      </c>
      <c r="C806" s="125">
        <v>0</v>
      </c>
      <c r="D806" s="115">
        <v>880000</v>
      </c>
    </row>
    <row r="807" spans="2:4" x14ac:dyDescent="0.25">
      <c r="B807" s="126" t="s">
        <v>627</v>
      </c>
      <c r="C807" s="127">
        <v>1378000</v>
      </c>
      <c r="D807" s="115">
        <v>796000</v>
      </c>
    </row>
    <row r="808" spans="2:4" x14ac:dyDescent="0.25">
      <c r="B808" s="132" t="s">
        <v>628</v>
      </c>
      <c r="C808" s="133">
        <v>0</v>
      </c>
      <c r="D808" s="134">
        <v>12000000</v>
      </c>
    </row>
    <row r="809" spans="2:4" x14ac:dyDescent="0.25">
      <c r="B809" s="135" t="s">
        <v>629</v>
      </c>
      <c r="C809" s="136">
        <f>SUM(C468:C808)</f>
        <v>2765836238</v>
      </c>
      <c r="D809" s="136">
        <f>SUM(D468:D808)</f>
        <v>4566920712</v>
      </c>
    </row>
    <row r="811" spans="2:4" ht="15.75" x14ac:dyDescent="0.25">
      <c r="B811" s="32" t="s">
        <v>630</v>
      </c>
    </row>
    <row r="813" spans="2:4" x14ac:dyDescent="0.25">
      <c r="B813" s="137"/>
      <c r="C813" s="852" t="s">
        <v>175</v>
      </c>
      <c r="D813" s="853"/>
    </row>
    <row r="814" spans="2:4" x14ac:dyDescent="0.25">
      <c r="B814" s="138" t="s">
        <v>176</v>
      </c>
      <c r="C814" s="139" t="s">
        <v>177</v>
      </c>
      <c r="D814" s="139" t="s">
        <v>178</v>
      </c>
    </row>
    <row r="815" spans="2:4" x14ac:dyDescent="0.25">
      <c r="B815" s="140" t="s">
        <v>631</v>
      </c>
      <c r="C815" s="141">
        <v>17883</v>
      </c>
      <c r="D815" s="142">
        <v>20126</v>
      </c>
    </row>
    <row r="816" spans="2:4" hidden="1" x14ac:dyDescent="0.25">
      <c r="B816" s="140" t="s">
        <v>632</v>
      </c>
      <c r="C816" s="142">
        <v>0</v>
      </c>
      <c r="D816" s="142">
        <v>0</v>
      </c>
    </row>
    <row r="817" spans="2:4" x14ac:dyDescent="0.25">
      <c r="B817" s="140" t="s">
        <v>633</v>
      </c>
      <c r="C817" s="141">
        <v>2682450</v>
      </c>
      <c r="D817" s="142">
        <v>2520450</v>
      </c>
    </row>
    <row r="818" spans="2:4" x14ac:dyDescent="0.25">
      <c r="B818" s="140" t="s">
        <v>634</v>
      </c>
      <c r="C818" s="141">
        <v>207628992</v>
      </c>
      <c r="D818" s="142">
        <v>0</v>
      </c>
    </row>
    <row r="819" spans="2:4" hidden="1" x14ac:dyDescent="0.25">
      <c r="B819" s="140" t="s">
        <v>635</v>
      </c>
      <c r="C819" s="142">
        <v>0</v>
      </c>
      <c r="D819" s="142">
        <v>0</v>
      </c>
    </row>
    <row r="820" spans="2:4" hidden="1" x14ac:dyDescent="0.25">
      <c r="B820" s="143" t="s">
        <v>636</v>
      </c>
      <c r="C820" s="144">
        <v>0</v>
      </c>
      <c r="D820" s="142">
        <v>0</v>
      </c>
    </row>
    <row r="821" spans="2:4" x14ac:dyDescent="0.25">
      <c r="B821" s="145" t="s">
        <v>637</v>
      </c>
      <c r="C821" s="141">
        <v>131598067</v>
      </c>
      <c r="D821" s="142">
        <v>0</v>
      </c>
    </row>
    <row r="822" spans="2:4" hidden="1" x14ac:dyDescent="0.25">
      <c r="B822" s="143" t="s">
        <v>638</v>
      </c>
      <c r="C822" s="144">
        <v>0</v>
      </c>
      <c r="D822" s="142">
        <v>0</v>
      </c>
    </row>
    <row r="823" spans="2:4" x14ac:dyDescent="0.25">
      <c r="B823" s="143" t="s">
        <v>639</v>
      </c>
      <c r="C823" s="141">
        <v>2875078</v>
      </c>
      <c r="D823" s="142">
        <v>300746186</v>
      </c>
    </row>
    <row r="824" spans="2:4" hidden="1" x14ac:dyDescent="0.25">
      <c r="B824" s="143" t="s">
        <v>640</v>
      </c>
      <c r="C824" s="144">
        <v>0</v>
      </c>
      <c r="D824" s="142">
        <v>0</v>
      </c>
    </row>
    <row r="825" spans="2:4" hidden="1" x14ac:dyDescent="0.25">
      <c r="B825" s="143" t="s">
        <v>641</v>
      </c>
      <c r="C825" s="144">
        <v>0</v>
      </c>
      <c r="D825" s="142">
        <v>0</v>
      </c>
    </row>
    <row r="826" spans="2:4" hidden="1" x14ac:dyDescent="0.25">
      <c r="B826" s="143" t="s">
        <v>642</v>
      </c>
      <c r="C826" s="144">
        <v>0</v>
      </c>
      <c r="D826" s="142">
        <v>0</v>
      </c>
    </row>
    <row r="827" spans="2:4" hidden="1" x14ac:dyDescent="0.25">
      <c r="B827" s="143" t="s">
        <v>643</v>
      </c>
      <c r="C827" s="144">
        <v>0</v>
      </c>
      <c r="D827" s="142">
        <v>0</v>
      </c>
    </row>
    <row r="828" spans="2:4" hidden="1" x14ac:dyDescent="0.25">
      <c r="B828" s="143" t="s">
        <v>644</v>
      </c>
      <c r="C828" s="144">
        <v>0</v>
      </c>
      <c r="D828" s="142">
        <v>0</v>
      </c>
    </row>
    <row r="829" spans="2:4" hidden="1" x14ac:dyDescent="0.25">
      <c r="B829" s="143" t="s">
        <v>645</v>
      </c>
      <c r="C829" s="144">
        <v>0</v>
      </c>
      <c r="D829" s="142">
        <v>0</v>
      </c>
    </row>
    <row r="830" spans="2:4" x14ac:dyDescent="0.25">
      <c r="B830" s="145" t="s">
        <v>646</v>
      </c>
      <c r="C830" s="141">
        <v>44171960</v>
      </c>
      <c r="D830" s="142">
        <v>0</v>
      </c>
    </row>
    <row r="831" spans="2:4" x14ac:dyDescent="0.25">
      <c r="B831" s="143" t="s">
        <v>647</v>
      </c>
      <c r="C831" s="141">
        <v>344015491</v>
      </c>
      <c r="D831" s="142">
        <v>273344745</v>
      </c>
    </row>
    <row r="832" spans="2:4" hidden="1" x14ac:dyDescent="0.25">
      <c r="B832" s="143" t="s">
        <v>648</v>
      </c>
      <c r="C832" s="144">
        <v>0</v>
      </c>
      <c r="D832" s="142">
        <v>0</v>
      </c>
    </row>
    <row r="833" spans="2:4" x14ac:dyDescent="0.25">
      <c r="B833" s="143" t="s">
        <v>649</v>
      </c>
      <c r="C833" s="141">
        <v>327093271</v>
      </c>
      <c r="D833" s="142">
        <v>0</v>
      </c>
    </row>
    <row r="834" spans="2:4" hidden="1" x14ac:dyDescent="0.25">
      <c r="B834" s="143" t="s">
        <v>650</v>
      </c>
      <c r="C834" s="144">
        <v>0</v>
      </c>
      <c r="D834" s="142">
        <v>0</v>
      </c>
    </row>
    <row r="835" spans="2:4" hidden="1" x14ac:dyDescent="0.25">
      <c r="B835" s="140" t="s">
        <v>651</v>
      </c>
      <c r="C835" s="142">
        <v>0</v>
      </c>
      <c r="D835" s="142">
        <v>0</v>
      </c>
    </row>
    <row r="836" spans="2:4" hidden="1" x14ac:dyDescent="0.25">
      <c r="B836" s="140" t="s">
        <v>652</v>
      </c>
      <c r="C836" s="142">
        <v>0</v>
      </c>
      <c r="D836" s="142">
        <v>0</v>
      </c>
    </row>
    <row r="837" spans="2:4" hidden="1" x14ac:dyDescent="0.25">
      <c r="B837" s="140" t="s">
        <v>653</v>
      </c>
      <c r="C837" s="142">
        <v>0</v>
      </c>
      <c r="D837" s="142">
        <v>0</v>
      </c>
    </row>
    <row r="838" spans="2:4" hidden="1" x14ac:dyDescent="0.25">
      <c r="B838" s="140" t="s">
        <v>654</v>
      </c>
      <c r="C838" s="142">
        <v>0</v>
      </c>
      <c r="D838" s="142">
        <v>0</v>
      </c>
    </row>
    <row r="839" spans="2:4" x14ac:dyDescent="0.25">
      <c r="B839" s="140" t="s">
        <v>655</v>
      </c>
      <c r="C839" s="141">
        <v>561289</v>
      </c>
      <c r="D839" s="142">
        <v>527388</v>
      </c>
    </row>
    <row r="840" spans="2:4" x14ac:dyDescent="0.25">
      <c r="B840" s="140" t="s">
        <v>656</v>
      </c>
      <c r="C840" s="141">
        <v>405289</v>
      </c>
      <c r="D840" s="142">
        <v>380812</v>
      </c>
    </row>
    <row r="841" spans="2:4" x14ac:dyDescent="0.25">
      <c r="B841" s="140" t="s">
        <v>657</v>
      </c>
      <c r="C841" s="142">
        <v>0</v>
      </c>
      <c r="D841" s="142">
        <v>950208461</v>
      </c>
    </row>
    <row r="842" spans="2:4" hidden="1" x14ac:dyDescent="0.25">
      <c r="B842" s="140" t="s">
        <v>658</v>
      </c>
      <c r="C842" s="142">
        <v>0</v>
      </c>
      <c r="D842" s="142">
        <v>0</v>
      </c>
    </row>
    <row r="843" spans="2:4" hidden="1" x14ac:dyDescent="0.25">
      <c r="B843" s="140" t="s">
        <v>659</v>
      </c>
      <c r="C843" s="142">
        <v>0</v>
      </c>
      <c r="D843" s="142">
        <v>0</v>
      </c>
    </row>
    <row r="844" spans="2:4" x14ac:dyDescent="0.25">
      <c r="B844" s="140" t="s">
        <v>660</v>
      </c>
      <c r="C844" s="141">
        <v>140430526</v>
      </c>
      <c r="D844" s="142">
        <v>520430253</v>
      </c>
    </row>
    <row r="845" spans="2:4" x14ac:dyDescent="0.25">
      <c r="B845" s="140" t="s">
        <v>661</v>
      </c>
      <c r="C845" s="141">
        <v>689476095</v>
      </c>
      <c r="D845" s="142">
        <v>1352231441</v>
      </c>
    </row>
    <row r="846" spans="2:4" x14ac:dyDescent="0.25">
      <c r="B846" s="140" t="s">
        <v>662</v>
      </c>
      <c r="C846" s="141">
        <v>98086101</v>
      </c>
      <c r="D846" s="142">
        <v>0</v>
      </c>
    </row>
    <row r="847" spans="2:4" hidden="1" x14ac:dyDescent="0.25">
      <c r="B847" s="140" t="s">
        <v>663</v>
      </c>
      <c r="C847" s="142">
        <v>0</v>
      </c>
      <c r="D847" s="142">
        <v>0</v>
      </c>
    </row>
    <row r="848" spans="2:4" x14ac:dyDescent="0.25">
      <c r="B848" s="140" t="s">
        <v>664</v>
      </c>
      <c r="C848" s="141">
        <v>29630700</v>
      </c>
      <c r="D848" s="142">
        <v>89168</v>
      </c>
    </row>
    <row r="849" spans="2:4" x14ac:dyDescent="0.25">
      <c r="B849" s="140" t="s">
        <v>665</v>
      </c>
      <c r="C849" s="141">
        <v>83692</v>
      </c>
      <c r="D849" s="142">
        <v>79981</v>
      </c>
    </row>
    <row r="850" spans="2:4" x14ac:dyDescent="0.25">
      <c r="B850" s="140" t="s">
        <v>666</v>
      </c>
      <c r="C850" s="141">
        <v>407031386</v>
      </c>
      <c r="D850" s="142">
        <v>136621897</v>
      </c>
    </row>
    <row r="851" spans="2:4" hidden="1" x14ac:dyDescent="0.25">
      <c r="B851" s="140" t="s">
        <v>667</v>
      </c>
      <c r="C851" s="142">
        <v>0</v>
      </c>
      <c r="D851" s="142">
        <v>0</v>
      </c>
    </row>
    <row r="852" spans="2:4" x14ac:dyDescent="0.25">
      <c r="B852" s="140" t="s">
        <v>668</v>
      </c>
      <c r="C852" s="141">
        <v>358</v>
      </c>
      <c r="D852" s="142">
        <v>336</v>
      </c>
    </row>
    <row r="853" spans="2:4" hidden="1" x14ac:dyDescent="0.25">
      <c r="B853" s="140" t="s">
        <v>669</v>
      </c>
      <c r="C853" s="142">
        <v>0</v>
      </c>
      <c r="D853" s="142">
        <v>0</v>
      </c>
    </row>
    <row r="854" spans="2:4" hidden="1" x14ac:dyDescent="0.25">
      <c r="B854" s="140" t="s">
        <v>670</v>
      </c>
      <c r="C854" s="142">
        <v>0</v>
      </c>
      <c r="D854" s="142">
        <v>0</v>
      </c>
    </row>
    <row r="855" spans="2:4" x14ac:dyDescent="0.25">
      <c r="B855" s="109" t="s">
        <v>671</v>
      </c>
      <c r="C855" s="146">
        <f>SUM(C815:C854)</f>
        <v>2425788628</v>
      </c>
      <c r="D855" s="146">
        <f>SUM(D815:D854)</f>
        <v>3537201244</v>
      </c>
    </row>
    <row r="856" spans="2:4" x14ac:dyDescent="0.25">
      <c r="B856" s="109" t="s">
        <v>672</v>
      </c>
      <c r="C856" s="146">
        <f>'[1]NOTA 9.1'!C1156+'[1]NOTA 9.2'!C855</f>
        <v>0</v>
      </c>
      <c r="D856" s="146">
        <f>'[1]NOTA 9.1'!D1156+'[1]NOTA 9.2'!D855</f>
        <v>0</v>
      </c>
    </row>
    <row r="858" spans="2:4" ht="31.5" x14ac:dyDescent="0.25">
      <c r="B858" s="78" t="s">
        <v>673</v>
      </c>
    </row>
    <row r="859" spans="2:4" x14ac:dyDescent="0.25">
      <c r="B859" s="147"/>
    </row>
    <row r="860" spans="2:4" ht="110.25" x14ac:dyDescent="0.25">
      <c r="B860" s="35" t="s">
        <v>674</v>
      </c>
    </row>
    <row r="861" spans="2:4" ht="15.75" x14ac:dyDescent="0.25">
      <c r="B861" s="32"/>
    </row>
    <row r="862" spans="2:4" ht="15.75" x14ac:dyDescent="0.25">
      <c r="B862" s="148"/>
    </row>
    <row r="863" spans="2:4" ht="15.75" x14ac:dyDescent="0.25">
      <c r="B863" s="149" t="s">
        <v>675</v>
      </c>
    </row>
    <row r="865" spans="2:5" x14ac:dyDescent="0.25">
      <c r="B865" s="150" t="s">
        <v>176</v>
      </c>
      <c r="C865" s="151"/>
      <c r="D865" s="852" t="s">
        <v>676</v>
      </c>
      <c r="E865" s="853"/>
    </row>
    <row r="866" spans="2:5" x14ac:dyDescent="0.25">
      <c r="B866" s="139"/>
      <c r="C866" s="152"/>
      <c r="D866" s="153" t="s">
        <v>177</v>
      </c>
      <c r="E866" s="139" t="s">
        <v>178</v>
      </c>
    </row>
    <row r="867" spans="2:5" x14ac:dyDescent="0.25">
      <c r="B867" s="154" t="s">
        <v>61</v>
      </c>
      <c r="C867" s="154" t="s">
        <v>677</v>
      </c>
      <c r="D867" s="155"/>
      <c r="E867" s="155"/>
    </row>
    <row r="868" spans="2:5" x14ac:dyDescent="0.25">
      <c r="B868" s="156"/>
      <c r="C868" s="156"/>
      <c r="D868" s="157">
        <v>0</v>
      </c>
      <c r="E868" s="157">
        <v>0</v>
      </c>
    </row>
    <row r="869" spans="2:5" x14ac:dyDescent="0.25">
      <c r="B869" s="158"/>
      <c r="C869" s="159"/>
      <c r="D869" s="160"/>
      <c r="E869" s="160"/>
    </row>
    <row r="870" spans="2:5" x14ac:dyDescent="0.25">
      <c r="B870" s="161" t="s">
        <v>287</v>
      </c>
      <c r="C870" s="161"/>
      <c r="D870" s="162">
        <f>SUM(D869:D869)</f>
        <v>0</v>
      </c>
      <c r="E870" s="162">
        <f>SUM(E869:E869)</f>
        <v>0</v>
      </c>
    </row>
    <row r="871" spans="2:5" x14ac:dyDescent="0.25">
      <c r="B871" s="163" t="s">
        <v>678</v>
      </c>
      <c r="C871" s="154" t="s">
        <v>677</v>
      </c>
      <c r="D871" s="164"/>
      <c r="E871" s="165"/>
    </row>
    <row r="872" spans="2:5" x14ac:dyDescent="0.25">
      <c r="B872" s="166"/>
      <c r="C872" s="167"/>
      <c r="D872" s="168"/>
      <c r="E872" s="160"/>
    </row>
    <row r="873" spans="2:5" x14ac:dyDescent="0.25">
      <c r="B873" s="166"/>
      <c r="C873" s="169"/>
      <c r="D873" s="170"/>
      <c r="E873" s="160"/>
    </row>
    <row r="874" spans="2:5" x14ac:dyDescent="0.25">
      <c r="B874" s="161" t="s">
        <v>287</v>
      </c>
      <c r="C874" s="161"/>
      <c r="D874" s="162">
        <f>SUM(D872:D873)</f>
        <v>0</v>
      </c>
      <c r="E874" s="162">
        <f>SUM(E872:E873)</f>
        <v>0</v>
      </c>
    </row>
    <row r="875" spans="2:5" x14ac:dyDescent="0.25">
      <c r="B875" s="171"/>
      <c r="C875" s="171"/>
      <c r="D875" s="164"/>
      <c r="E875" s="164"/>
    </row>
    <row r="876" spans="2:5" x14ac:dyDescent="0.25">
      <c r="B876" s="171" t="s">
        <v>679</v>
      </c>
      <c r="C876" s="171"/>
      <c r="D876" s="172">
        <v>0</v>
      </c>
      <c r="E876" s="172">
        <f>[1]Balance!E1022/1000</f>
        <v>0</v>
      </c>
    </row>
    <row r="877" spans="2:5" x14ac:dyDescent="0.25">
      <c r="B877" s="158" t="s">
        <v>680</v>
      </c>
      <c r="C877" s="173"/>
      <c r="D877" s="142">
        <v>4223835</v>
      </c>
      <c r="E877" s="142">
        <v>34873710</v>
      </c>
    </row>
    <row r="878" spans="2:5" x14ac:dyDescent="0.25">
      <c r="B878" s="109" t="s">
        <v>681</v>
      </c>
      <c r="C878" s="109"/>
      <c r="D878" s="174">
        <f>D870+D874+D876+D877</f>
        <v>4223835</v>
      </c>
      <c r="E878" s="174">
        <f>E870+E874+E876+E877</f>
        <v>34873710</v>
      </c>
    </row>
    <row r="880" spans="2:5" ht="15.75" x14ac:dyDescent="0.25">
      <c r="B880" s="32" t="s">
        <v>682</v>
      </c>
    </row>
    <row r="882" spans="2:4" x14ac:dyDescent="0.25">
      <c r="B882" s="137"/>
      <c r="C882" s="851" t="s">
        <v>676</v>
      </c>
      <c r="D882" s="851"/>
    </row>
    <row r="883" spans="2:4" x14ac:dyDescent="0.25">
      <c r="B883" s="138" t="s">
        <v>176</v>
      </c>
      <c r="C883" s="139" t="s">
        <v>177</v>
      </c>
      <c r="D883" s="139" t="s">
        <v>178</v>
      </c>
    </row>
    <row r="884" spans="2:4" x14ac:dyDescent="0.25">
      <c r="B884" s="95" t="s">
        <v>683</v>
      </c>
      <c r="C884" s="175"/>
      <c r="D884" s="175"/>
    </row>
    <row r="885" spans="2:4" x14ac:dyDescent="0.25">
      <c r="B885" s="97" t="s">
        <v>684</v>
      </c>
      <c r="C885" s="176"/>
      <c r="D885" s="176"/>
    </row>
    <row r="886" spans="2:4" x14ac:dyDescent="0.25">
      <c r="B886" s="99" t="s">
        <v>685</v>
      </c>
      <c r="C886" s="177">
        <v>11846034</v>
      </c>
      <c r="D886" s="177">
        <v>13622390</v>
      </c>
    </row>
    <row r="887" spans="2:4" x14ac:dyDescent="0.25">
      <c r="B887" s="99" t="s">
        <v>686</v>
      </c>
      <c r="C887" s="177">
        <v>132978682</v>
      </c>
      <c r="D887" s="177">
        <v>114075602</v>
      </c>
    </row>
    <row r="888" spans="2:4" x14ac:dyDescent="0.25">
      <c r="B888" s="99" t="s">
        <v>687</v>
      </c>
      <c r="C888" s="47">
        <v>0</v>
      </c>
      <c r="D888" s="47">
        <v>0</v>
      </c>
    </row>
    <row r="889" spans="2:4" x14ac:dyDescent="0.25">
      <c r="B889" s="103"/>
      <c r="C889" s="51"/>
      <c r="D889" s="51"/>
    </row>
    <row r="890" spans="2:4" x14ac:dyDescent="0.25">
      <c r="B890" s="178" t="s">
        <v>629</v>
      </c>
      <c r="C890" s="179">
        <f>SUM(C886:C889)</f>
        <v>144824716</v>
      </c>
      <c r="D890" s="179">
        <f>SUM(D886:D889)</f>
        <v>127697992</v>
      </c>
    </row>
    <row r="891" spans="2:4" x14ac:dyDescent="0.25">
      <c r="B891" s="152" t="s">
        <v>688</v>
      </c>
      <c r="C891" s="180">
        <f>D878+C890</f>
        <v>149048551</v>
      </c>
      <c r="D891" s="180">
        <f>E878+D890</f>
        <v>162571702</v>
      </c>
    </row>
    <row r="893" spans="2:4" ht="15.75" x14ac:dyDescent="0.25">
      <c r="B893" s="32" t="s">
        <v>689</v>
      </c>
    </row>
    <row r="894" spans="2:4" ht="15.75" x14ac:dyDescent="0.25">
      <c r="B894" s="35" t="s">
        <v>690</v>
      </c>
    </row>
    <row r="895" spans="2:4" ht="15.75" x14ac:dyDescent="0.25">
      <c r="B895" s="181"/>
    </row>
    <row r="896" spans="2:4" ht="21" x14ac:dyDescent="0.35">
      <c r="B896" s="182" t="s">
        <v>691</v>
      </c>
      <c r="C896" s="183"/>
      <c r="D896" s="183"/>
    </row>
    <row r="897" spans="2:4" x14ac:dyDescent="0.25">
      <c r="B897" s="183"/>
      <c r="C897" s="183"/>
      <c r="D897" s="183"/>
    </row>
    <row r="898" spans="2:4" x14ac:dyDescent="0.25">
      <c r="B898" s="87" t="s">
        <v>176</v>
      </c>
      <c r="C898" s="858" t="s">
        <v>676</v>
      </c>
      <c r="D898" s="858"/>
    </row>
    <row r="899" spans="2:4" x14ac:dyDescent="0.25">
      <c r="B899" s="87"/>
      <c r="C899" s="87" t="s">
        <v>177</v>
      </c>
      <c r="D899" s="87" t="s">
        <v>178</v>
      </c>
    </row>
    <row r="900" spans="2:4" x14ac:dyDescent="0.25">
      <c r="B900" s="99" t="s">
        <v>692</v>
      </c>
      <c r="C900" s="184">
        <v>223082693</v>
      </c>
      <c r="D900" s="184">
        <v>285542646</v>
      </c>
    </row>
    <row r="901" spans="2:4" x14ac:dyDescent="0.25">
      <c r="B901" s="99" t="s">
        <v>693</v>
      </c>
      <c r="C901" s="184">
        <v>608598184</v>
      </c>
      <c r="D901" s="184">
        <v>662537637</v>
      </c>
    </row>
    <row r="902" spans="2:4" x14ac:dyDescent="0.25">
      <c r="B902" s="185" t="s">
        <v>694</v>
      </c>
      <c r="C902" s="184"/>
      <c r="D902" s="184"/>
    </row>
    <row r="903" spans="2:4" x14ac:dyDescent="0.25">
      <c r="B903" s="185" t="s">
        <v>695</v>
      </c>
      <c r="C903" s="184">
        <v>60636716</v>
      </c>
      <c r="D903" s="184">
        <v>37456506</v>
      </c>
    </row>
    <row r="904" spans="2:4" x14ac:dyDescent="0.25">
      <c r="B904" s="185" t="s">
        <v>696</v>
      </c>
      <c r="C904" s="184">
        <v>118047801</v>
      </c>
      <c r="D904" s="184">
        <v>118081275</v>
      </c>
    </row>
    <row r="905" spans="2:4" x14ac:dyDescent="0.25">
      <c r="B905" s="99" t="s">
        <v>697</v>
      </c>
      <c r="C905" s="184"/>
      <c r="D905" s="184"/>
    </row>
    <row r="906" spans="2:4" x14ac:dyDescent="0.25">
      <c r="B906" s="99" t="s">
        <v>698</v>
      </c>
      <c r="C906" s="184"/>
      <c r="D906" s="184">
        <v>0</v>
      </c>
    </row>
    <row r="907" spans="2:4" x14ac:dyDescent="0.25">
      <c r="B907" s="109" t="s">
        <v>699</v>
      </c>
      <c r="C907" s="186">
        <f>SUM(C900:C906)</f>
        <v>1010365394</v>
      </c>
      <c r="D907" s="186">
        <f>SUM(D900:D906)</f>
        <v>1103618064</v>
      </c>
    </row>
    <row r="908" spans="2:4" x14ac:dyDescent="0.25">
      <c r="B908" s="187"/>
      <c r="C908" s="188"/>
      <c r="D908" s="188"/>
    </row>
    <row r="909" spans="2:4" x14ac:dyDescent="0.25">
      <c r="B909" s="183"/>
      <c r="C909" s="183"/>
      <c r="D909" s="183"/>
    </row>
    <row r="910" spans="2:4" ht="21" x14ac:dyDescent="0.35">
      <c r="B910" s="182" t="s">
        <v>700</v>
      </c>
      <c r="C910" s="183"/>
      <c r="D910" s="183"/>
    </row>
    <row r="911" spans="2:4" x14ac:dyDescent="0.25">
      <c r="B911" s="183"/>
      <c r="C911" s="183"/>
      <c r="D911" s="183"/>
    </row>
    <row r="912" spans="2:4" ht="15.75" x14ac:dyDescent="0.25">
      <c r="B912" s="189" t="s">
        <v>701</v>
      </c>
      <c r="C912" s="183"/>
      <c r="D912" s="183"/>
    </row>
    <row r="913" spans="2:4" x14ac:dyDescent="0.25">
      <c r="B913" s="92"/>
      <c r="C913" s="94" t="s">
        <v>676</v>
      </c>
      <c r="D913" s="94"/>
    </row>
    <row r="914" spans="2:4" x14ac:dyDescent="0.25">
      <c r="B914" s="93" t="s">
        <v>176</v>
      </c>
      <c r="C914" s="94" t="s">
        <v>177</v>
      </c>
      <c r="D914" s="94" t="s">
        <v>178</v>
      </c>
    </row>
    <row r="915" spans="2:4" x14ac:dyDescent="0.25">
      <c r="B915" s="190"/>
      <c r="C915" s="190"/>
      <c r="D915" s="190"/>
    </row>
    <row r="916" spans="2:4" x14ac:dyDescent="0.25">
      <c r="B916" s="185" t="s">
        <v>702</v>
      </c>
      <c r="C916" s="184">
        <v>73109678</v>
      </c>
      <c r="D916" s="184">
        <v>70172713</v>
      </c>
    </row>
    <row r="917" spans="2:4" x14ac:dyDescent="0.25">
      <c r="B917" s="103"/>
      <c r="C917" s="191"/>
      <c r="D917" s="191"/>
    </row>
    <row r="918" spans="2:4" x14ac:dyDescent="0.25">
      <c r="B918" s="192" t="s">
        <v>699</v>
      </c>
      <c r="C918" s="193">
        <f>C916</f>
        <v>73109678</v>
      </c>
      <c r="D918" s="193">
        <f>D916</f>
        <v>70172713</v>
      </c>
    </row>
    <row r="919" spans="2:4" x14ac:dyDescent="0.25">
      <c r="B919" s="183"/>
      <c r="C919" s="183"/>
      <c r="D919" s="183"/>
    </row>
    <row r="920" spans="2:4" ht="15.75" x14ac:dyDescent="0.25">
      <c r="B920" s="32" t="s">
        <v>703</v>
      </c>
      <c r="C920" s="183"/>
      <c r="D920" s="183"/>
    </row>
    <row r="922" spans="2:4" x14ac:dyDescent="0.25">
      <c r="B922" s="137"/>
      <c r="C922" s="851" t="s">
        <v>175</v>
      </c>
      <c r="D922" s="851"/>
    </row>
    <row r="923" spans="2:4" x14ac:dyDescent="0.25">
      <c r="B923" s="138" t="s">
        <v>176</v>
      </c>
      <c r="C923" s="139" t="s">
        <v>177</v>
      </c>
      <c r="D923" s="139" t="s">
        <v>178</v>
      </c>
    </row>
    <row r="924" spans="2:4" x14ac:dyDescent="0.25">
      <c r="B924" s="171" t="s">
        <v>704</v>
      </c>
      <c r="C924" s="141">
        <v>5313000</v>
      </c>
      <c r="D924" s="194">
        <v>5313000</v>
      </c>
    </row>
    <row r="925" spans="2:4" x14ac:dyDescent="0.25">
      <c r="B925" s="158" t="s">
        <v>694</v>
      </c>
      <c r="C925" s="141">
        <v>3570964</v>
      </c>
      <c r="D925" s="195">
        <v>86074184</v>
      </c>
    </row>
    <row r="926" spans="2:4" x14ac:dyDescent="0.25">
      <c r="B926" s="158" t="s">
        <v>705</v>
      </c>
      <c r="C926" s="141">
        <v>105917319</v>
      </c>
      <c r="D926" s="195">
        <v>0</v>
      </c>
    </row>
    <row r="927" spans="2:4" x14ac:dyDescent="0.25">
      <c r="B927" s="158" t="s">
        <v>706</v>
      </c>
      <c r="C927" s="141">
        <v>4909681</v>
      </c>
      <c r="D927" s="195">
        <v>4909681</v>
      </c>
    </row>
    <row r="928" spans="2:4" x14ac:dyDescent="0.25">
      <c r="B928" s="158" t="s">
        <v>707</v>
      </c>
      <c r="C928" s="141">
        <v>4635389</v>
      </c>
      <c r="D928" s="195">
        <v>0</v>
      </c>
    </row>
    <row r="929" spans="2:4" x14ac:dyDescent="0.25">
      <c r="B929" s="158" t="s">
        <v>708</v>
      </c>
      <c r="C929" s="141">
        <v>3770000</v>
      </c>
      <c r="D929" s="195">
        <v>16240000</v>
      </c>
    </row>
    <row r="930" spans="2:4" hidden="1" x14ac:dyDescent="0.25">
      <c r="B930" s="158" t="s">
        <v>709</v>
      </c>
      <c r="C930" s="195"/>
      <c r="D930" s="195"/>
    </row>
    <row r="931" spans="2:4" x14ac:dyDescent="0.25">
      <c r="B931" s="158" t="s">
        <v>710</v>
      </c>
      <c r="C931" s="141">
        <v>4800000</v>
      </c>
      <c r="D931" s="195">
        <v>4800000</v>
      </c>
    </row>
    <row r="932" spans="2:4" x14ac:dyDescent="0.25">
      <c r="B932" s="158" t="s">
        <v>711</v>
      </c>
      <c r="C932" s="141">
        <v>3656024</v>
      </c>
      <c r="D932" s="195">
        <v>3656024</v>
      </c>
    </row>
    <row r="933" spans="2:4" x14ac:dyDescent="0.25">
      <c r="B933" s="158" t="s">
        <v>712</v>
      </c>
      <c r="C933" s="195">
        <v>0</v>
      </c>
      <c r="D933" s="195">
        <v>1251000</v>
      </c>
    </row>
    <row r="934" spans="2:4" x14ac:dyDescent="0.25">
      <c r="B934" s="158" t="s">
        <v>713</v>
      </c>
      <c r="C934" s="141">
        <v>39540000</v>
      </c>
      <c r="D934" s="195">
        <v>39540000</v>
      </c>
    </row>
    <row r="935" spans="2:4" x14ac:dyDescent="0.25">
      <c r="B935" s="158" t="s">
        <v>714</v>
      </c>
      <c r="C935" s="141">
        <v>1678151</v>
      </c>
      <c r="D935" s="195">
        <v>1678151</v>
      </c>
    </row>
    <row r="936" spans="2:4" hidden="1" x14ac:dyDescent="0.25">
      <c r="B936" s="158" t="s">
        <v>715</v>
      </c>
      <c r="C936" s="195"/>
      <c r="D936" s="195"/>
    </row>
    <row r="937" spans="2:4" hidden="1" x14ac:dyDescent="0.25">
      <c r="B937" s="158" t="s">
        <v>716</v>
      </c>
      <c r="C937" s="195"/>
      <c r="D937" s="195">
        <v>0</v>
      </c>
    </row>
    <row r="938" spans="2:4" x14ac:dyDescent="0.25">
      <c r="B938" s="158" t="s">
        <v>717</v>
      </c>
      <c r="C938" s="195">
        <v>0</v>
      </c>
      <c r="D938" s="195">
        <v>86486</v>
      </c>
    </row>
    <row r="939" spans="2:4" hidden="1" x14ac:dyDescent="0.25">
      <c r="B939" s="158" t="s">
        <v>718</v>
      </c>
      <c r="C939" s="195"/>
      <c r="D939" s="195">
        <v>0</v>
      </c>
    </row>
    <row r="940" spans="2:4" x14ac:dyDescent="0.25">
      <c r="B940" s="158" t="s">
        <v>719</v>
      </c>
      <c r="C940" s="141">
        <v>5082000</v>
      </c>
      <c r="D940" s="195">
        <v>5082000</v>
      </c>
    </row>
    <row r="941" spans="2:4" hidden="1" x14ac:dyDescent="0.25">
      <c r="B941" s="196" t="s">
        <v>720</v>
      </c>
      <c r="C941" s="197"/>
      <c r="D941" s="195"/>
    </row>
    <row r="942" spans="2:4" x14ac:dyDescent="0.25">
      <c r="B942" s="196" t="s">
        <v>721</v>
      </c>
      <c r="C942" s="197">
        <v>0</v>
      </c>
      <c r="D942" s="195">
        <v>927000</v>
      </c>
    </row>
    <row r="943" spans="2:4" hidden="1" x14ac:dyDescent="0.25">
      <c r="B943" s="196" t="s">
        <v>722</v>
      </c>
      <c r="C943" s="197"/>
      <c r="D943" s="195">
        <v>0</v>
      </c>
    </row>
    <row r="944" spans="2:4" x14ac:dyDescent="0.25">
      <c r="B944" s="196" t="s">
        <v>723</v>
      </c>
      <c r="C944" s="141">
        <v>1100000</v>
      </c>
      <c r="D944" s="195">
        <v>1100000</v>
      </c>
    </row>
    <row r="945" spans="2:4" x14ac:dyDescent="0.25">
      <c r="B945" s="196" t="s">
        <v>724</v>
      </c>
      <c r="C945" s="141">
        <v>1365000</v>
      </c>
      <c r="D945" s="195">
        <v>1365000</v>
      </c>
    </row>
    <row r="946" spans="2:4" x14ac:dyDescent="0.25">
      <c r="B946" s="196" t="s">
        <v>725</v>
      </c>
      <c r="C946" s="141">
        <v>2236364</v>
      </c>
      <c r="D946" s="195">
        <v>2236364</v>
      </c>
    </row>
    <row r="947" spans="2:4" x14ac:dyDescent="0.25">
      <c r="B947" s="196" t="s">
        <v>726</v>
      </c>
      <c r="C947" s="141">
        <v>1132590</v>
      </c>
      <c r="D947" s="195">
        <v>1064190</v>
      </c>
    </row>
    <row r="948" spans="2:4" x14ac:dyDescent="0.25">
      <c r="B948" s="196" t="s">
        <v>727</v>
      </c>
      <c r="C948" s="141">
        <v>1007500</v>
      </c>
      <c r="D948" s="195">
        <v>1007500</v>
      </c>
    </row>
    <row r="949" spans="2:4" hidden="1" x14ac:dyDescent="0.25">
      <c r="B949" s="196" t="s">
        <v>728</v>
      </c>
      <c r="C949" s="197"/>
      <c r="D949" s="195"/>
    </row>
    <row r="950" spans="2:4" x14ac:dyDescent="0.25">
      <c r="B950" s="196" t="s">
        <v>729</v>
      </c>
      <c r="C950" s="141">
        <v>400000</v>
      </c>
      <c r="D950" s="195">
        <v>400000</v>
      </c>
    </row>
    <row r="951" spans="2:4" x14ac:dyDescent="0.25">
      <c r="B951" s="145" t="s">
        <v>730</v>
      </c>
      <c r="C951" s="141">
        <v>30897872</v>
      </c>
      <c r="D951" s="195">
        <v>0</v>
      </c>
    </row>
    <row r="952" spans="2:4" x14ac:dyDescent="0.25">
      <c r="B952" s="196" t="s">
        <v>731</v>
      </c>
      <c r="C952" s="141">
        <v>825000</v>
      </c>
      <c r="D952" s="195">
        <v>0</v>
      </c>
    </row>
    <row r="953" spans="2:4" x14ac:dyDescent="0.25">
      <c r="B953" s="196" t="s">
        <v>732</v>
      </c>
      <c r="C953" s="141">
        <v>192000</v>
      </c>
      <c r="D953" s="195">
        <v>192000</v>
      </c>
    </row>
    <row r="954" spans="2:4" x14ac:dyDescent="0.25">
      <c r="B954" s="158"/>
      <c r="C954" s="195"/>
      <c r="D954" s="195"/>
    </row>
    <row r="955" spans="2:4" x14ac:dyDescent="0.25">
      <c r="B955" s="161" t="s">
        <v>699</v>
      </c>
      <c r="C955" s="162">
        <f>SUM(C924:C954)</f>
        <v>222028854</v>
      </c>
      <c r="D955" s="162">
        <f>SUM(D924:D954)</f>
        <v>176922580</v>
      </c>
    </row>
    <row r="956" spans="2:4" x14ac:dyDescent="0.25">
      <c r="B956" s="161" t="s">
        <v>287</v>
      </c>
      <c r="C956" s="162">
        <v>1305503926</v>
      </c>
      <c r="D956" s="162">
        <v>1350713357</v>
      </c>
    </row>
    <row r="958" spans="2:4" ht="15.75" x14ac:dyDescent="0.25">
      <c r="B958" s="32" t="s">
        <v>733</v>
      </c>
    </row>
    <row r="959" spans="2:4" ht="63" x14ac:dyDescent="0.25">
      <c r="B959" s="35" t="s">
        <v>734</v>
      </c>
    </row>
    <row r="960" spans="2:4" ht="15.75" x14ac:dyDescent="0.25">
      <c r="B960" s="32"/>
    </row>
    <row r="961" spans="2:4" ht="15.75" x14ac:dyDescent="0.25">
      <c r="B961" s="32" t="s">
        <v>735</v>
      </c>
    </row>
    <row r="962" spans="2:4" ht="15.75" x14ac:dyDescent="0.25">
      <c r="B962" s="35"/>
    </row>
    <row r="963" spans="2:4" x14ac:dyDescent="0.25">
      <c r="B963" s="137"/>
      <c r="C963" s="852" t="s">
        <v>175</v>
      </c>
      <c r="D963" s="853"/>
    </row>
    <row r="964" spans="2:4" x14ac:dyDescent="0.25">
      <c r="B964" s="138" t="s">
        <v>176</v>
      </c>
      <c r="C964" s="139" t="s">
        <v>177</v>
      </c>
      <c r="D964" s="139" t="s">
        <v>178</v>
      </c>
    </row>
    <row r="965" spans="2:4" x14ac:dyDescent="0.25">
      <c r="B965" s="95" t="s">
        <v>683</v>
      </c>
      <c r="C965" s="175"/>
      <c r="D965" s="175"/>
    </row>
    <row r="966" spans="2:4" x14ac:dyDescent="0.25">
      <c r="B966" s="97" t="s">
        <v>684</v>
      </c>
      <c r="C966" s="176"/>
      <c r="D966" s="176"/>
    </row>
    <row r="967" spans="2:4" x14ac:dyDescent="0.25">
      <c r="B967" s="99" t="s">
        <v>736</v>
      </c>
      <c r="C967" s="177">
        <v>101692421</v>
      </c>
      <c r="D967" s="177">
        <v>150201424</v>
      </c>
    </row>
    <row r="968" spans="2:4" x14ac:dyDescent="0.25">
      <c r="B968" s="103"/>
      <c r="C968" s="51"/>
      <c r="D968" s="51"/>
    </row>
    <row r="969" spans="2:4" x14ac:dyDescent="0.25">
      <c r="B969" s="178" t="s">
        <v>629</v>
      </c>
      <c r="C969" s="179">
        <f>C967</f>
        <v>101692421</v>
      </c>
      <c r="D969" s="179">
        <f>D967</f>
        <v>150201424</v>
      </c>
    </row>
    <row r="970" spans="2:4" x14ac:dyDescent="0.25">
      <c r="B970" s="152" t="s">
        <v>688</v>
      </c>
      <c r="C970" s="180">
        <v>101692421</v>
      </c>
      <c r="D970" s="180">
        <v>150201424</v>
      </c>
    </row>
    <row r="972" spans="2:4" ht="15.75" x14ac:dyDescent="0.25">
      <c r="B972" s="32" t="s">
        <v>737</v>
      </c>
    </row>
    <row r="973" spans="2:4" ht="45" x14ac:dyDescent="0.25">
      <c r="B973" s="33" t="s">
        <v>738</v>
      </c>
    </row>
    <row r="975" spans="2:4" x14ac:dyDescent="0.25">
      <c r="B975" s="198"/>
      <c r="C975" s="854" t="s">
        <v>676</v>
      </c>
      <c r="D975" s="855"/>
    </row>
    <row r="976" spans="2:4" x14ac:dyDescent="0.25">
      <c r="B976" s="199" t="s">
        <v>176</v>
      </c>
      <c r="C976" s="200" t="s">
        <v>177</v>
      </c>
      <c r="D976" s="200" t="s">
        <v>178</v>
      </c>
    </row>
    <row r="977" spans="1:12" x14ac:dyDescent="0.25">
      <c r="B977" s="201" t="s">
        <v>739</v>
      </c>
      <c r="C977" s="177">
        <v>2002768611</v>
      </c>
      <c r="D977" s="177">
        <v>0</v>
      </c>
    </row>
    <row r="978" spans="1:12" x14ac:dyDescent="0.25">
      <c r="B978" s="202" t="s">
        <v>740</v>
      </c>
      <c r="C978" s="177">
        <v>66557154</v>
      </c>
      <c r="D978" s="177">
        <v>2204601333</v>
      </c>
    </row>
    <row r="979" spans="1:12" x14ac:dyDescent="0.25">
      <c r="B979" s="202" t="s">
        <v>741</v>
      </c>
      <c r="C979" s="177">
        <v>6501212036</v>
      </c>
      <c r="D979" s="177">
        <v>4538090570</v>
      </c>
    </row>
    <row r="980" spans="1:12" x14ac:dyDescent="0.25">
      <c r="B980" s="203" t="s">
        <v>742</v>
      </c>
      <c r="C980" s="51">
        <v>1347631559</v>
      </c>
      <c r="D980" s="51">
        <v>4555850811</v>
      </c>
    </row>
    <row r="981" spans="1:12" x14ac:dyDescent="0.25">
      <c r="B981" s="204" t="s">
        <v>208</v>
      </c>
      <c r="C981" s="205">
        <f>SUM(C977:C980)</f>
        <v>9918169360</v>
      </c>
      <c r="D981" s="205">
        <f>SUM(D977:D980)</f>
        <v>11298542714</v>
      </c>
    </row>
    <row r="983" spans="1:12" x14ac:dyDescent="0.25">
      <c r="B983" s="206" t="s">
        <v>743</v>
      </c>
    </row>
    <row r="984" spans="1:12" ht="75" x14ac:dyDescent="0.25">
      <c r="B984" s="33" t="s">
        <v>744</v>
      </c>
    </row>
    <row r="986" spans="1:12" ht="18.75" x14ac:dyDescent="0.3">
      <c r="A986" s="830" t="s">
        <v>745</v>
      </c>
      <c r="B986" s="830"/>
      <c r="C986" s="830"/>
      <c r="D986" s="830"/>
      <c r="E986" s="830"/>
      <c r="F986" s="830"/>
      <c r="G986" s="830"/>
      <c r="H986" s="830"/>
      <c r="I986" s="830"/>
      <c r="J986" s="830"/>
      <c r="K986" s="830"/>
      <c r="L986" s="830"/>
    </row>
    <row r="987" spans="1:12" ht="18.75" x14ac:dyDescent="0.3">
      <c r="A987" s="830" t="s">
        <v>746</v>
      </c>
      <c r="B987" s="830"/>
      <c r="C987" s="830"/>
      <c r="D987" s="830"/>
      <c r="E987" s="830"/>
      <c r="F987" s="830"/>
      <c r="G987" s="830"/>
      <c r="H987" s="830"/>
      <c r="I987" s="830"/>
      <c r="J987" s="830"/>
      <c r="K987" s="830"/>
      <c r="L987" s="830"/>
    </row>
    <row r="988" spans="1:12" ht="15.75" x14ac:dyDescent="0.25">
      <c r="A988" s="831" t="s">
        <v>747</v>
      </c>
      <c r="B988" s="831"/>
      <c r="C988" s="831"/>
      <c r="D988" s="831"/>
      <c r="E988" s="831"/>
      <c r="F988" s="831"/>
      <c r="G988" s="831"/>
      <c r="H988" s="831"/>
      <c r="I988" s="831"/>
      <c r="J988" s="831"/>
      <c r="K988" s="831"/>
      <c r="L988" s="831"/>
    </row>
    <row r="989" spans="1:12" ht="15.75" x14ac:dyDescent="0.25">
      <c r="A989" s="831" t="s">
        <v>748</v>
      </c>
      <c r="B989" s="831"/>
      <c r="C989" s="831"/>
      <c r="D989" s="831"/>
      <c r="E989" s="831"/>
      <c r="F989" s="831"/>
      <c r="G989" s="831"/>
      <c r="H989" s="831"/>
      <c r="I989" s="831"/>
      <c r="J989" s="831"/>
      <c r="K989" s="831"/>
      <c r="L989" s="831"/>
    </row>
    <row r="990" spans="1:12" x14ac:dyDescent="0.25">
      <c r="A990" s="183"/>
      <c r="B990" s="183"/>
      <c r="C990" s="183"/>
      <c r="D990" s="183"/>
      <c r="E990" s="183"/>
      <c r="F990" s="183"/>
      <c r="G990" s="183"/>
      <c r="H990" s="183"/>
      <c r="I990" s="183"/>
      <c r="J990" s="183"/>
      <c r="K990" s="183"/>
      <c r="L990" s="183"/>
    </row>
    <row r="991" spans="1:12" x14ac:dyDescent="0.25">
      <c r="A991" s="850" t="s">
        <v>749</v>
      </c>
      <c r="B991" s="850"/>
      <c r="C991" s="850"/>
      <c r="D991" s="850"/>
      <c r="E991" s="850"/>
      <c r="F991" s="850"/>
      <c r="G991" s="850" t="s">
        <v>750</v>
      </c>
      <c r="H991" s="850"/>
      <c r="I991" s="850"/>
      <c r="J991" s="850"/>
      <c r="K991" s="850"/>
      <c r="L991" s="850"/>
    </row>
    <row r="992" spans="1:12" x14ac:dyDescent="0.25">
      <c r="A992" s="207"/>
      <c r="B992" s="208" t="s">
        <v>751</v>
      </c>
      <c r="C992" s="208" t="s">
        <v>752</v>
      </c>
      <c r="D992" s="209"/>
      <c r="E992" s="207"/>
      <c r="F992" s="210" t="s">
        <v>751</v>
      </c>
      <c r="G992" s="211" t="s">
        <v>751</v>
      </c>
      <c r="H992" s="209"/>
      <c r="I992" s="209"/>
      <c r="J992" s="209"/>
      <c r="K992" s="208" t="s">
        <v>753</v>
      </c>
      <c r="L992" s="208" t="s">
        <v>754</v>
      </c>
    </row>
    <row r="993" spans="1:12" x14ac:dyDescent="0.25">
      <c r="A993" s="207"/>
      <c r="B993" s="212" t="s">
        <v>755</v>
      </c>
      <c r="C993" s="212" t="s">
        <v>756</v>
      </c>
      <c r="D993" s="209" t="s">
        <v>757</v>
      </c>
      <c r="E993" s="209" t="s">
        <v>155</v>
      </c>
      <c r="F993" s="213" t="s">
        <v>758</v>
      </c>
      <c r="G993" s="214" t="s">
        <v>755</v>
      </c>
      <c r="H993" s="209" t="s">
        <v>752</v>
      </c>
      <c r="I993" s="209" t="s">
        <v>757</v>
      </c>
      <c r="J993" s="209" t="s">
        <v>759</v>
      </c>
      <c r="K993" s="212" t="s">
        <v>760</v>
      </c>
      <c r="L993" s="212" t="s">
        <v>761</v>
      </c>
    </row>
    <row r="994" spans="1:12" x14ac:dyDescent="0.25">
      <c r="A994" s="215" t="s">
        <v>762</v>
      </c>
      <c r="B994" s="216">
        <v>2312927</v>
      </c>
      <c r="C994" s="217">
        <f>8294000/1000</f>
        <v>8294</v>
      </c>
      <c r="D994" s="216">
        <v>0</v>
      </c>
      <c r="E994" s="216">
        <f>70493672/1000</f>
        <v>70493.672000000006</v>
      </c>
      <c r="F994" s="218">
        <f>B994+C994-D994+E994</f>
        <v>2391714.6719999998</v>
      </c>
      <c r="G994" s="219">
        <v>0</v>
      </c>
      <c r="H994" s="216">
        <v>0</v>
      </c>
      <c r="I994" s="220">
        <v>0</v>
      </c>
      <c r="J994" s="220">
        <v>0</v>
      </c>
      <c r="K994" s="216">
        <f>G994+H994-I994+J994</f>
        <v>0</v>
      </c>
      <c r="L994" s="216">
        <f>F994-K994</f>
        <v>2391714.6719999998</v>
      </c>
    </row>
    <row r="995" spans="1:12" x14ac:dyDescent="0.25">
      <c r="A995" s="215"/>
      <c r="B995" s="221"/>
      <c r="C995" s="216"/>
      <c r="D995" s="222"/>
      <c r="E995" s="216"/>
      <c r="F995" s="218"/>
      <c r="G995" s="223"/>
      <c r="H995" s="222"/>
      <c r="I995" s="222"/>
      <c r="J995" s="222"/>
      <c r="K995" s="216"/>
      <c r="L995" s="216"/>
    </row>
    <row r="996" spans="1:12" x14ac:dyDescent="0.25">
      <c r="A996" s="215" t="s">
        <v>763</v>
      </c>
      <c r="B996" s="216">
        <v>37132188</v>
      </c>
      <c r="C996" s="216">
        <f>590822000/1000</f>
        <v>590822</v>
      </c>
      <c r="D996" s="216">
        <v>0</v>
      </c>
      <c r="E996" s="216">
        <f>993708878/1000</f>
        <v>993708.87800000003</v>
      </c>
      <c r="F996" s="218">
        <f>B996+C996-D996+E996</f>
        <v>38716718.877999999</v>
      </c>
      <c r="G996" s="219">
        <v>6781564</v>
      </c>
      <c r="H996" s="216">
        <v>0</v>
      </c>
      <c r="I996" s="216">
        <v>0</v>
      </c>
      <c r="J996" s="216">
        <f>990070579/1000</f>
        <v>990070.57900000003</v>
      </c>
      <c r="K996" s="216">
        <f>G996+H996-I996+J996</f>
        <v>7771634.5789999999</v>
      </c>
      <c r="L996" s="216">
        <f>F996-K996</f>
        <v>30945084.298999999</v>
      </c>
    </row>
    <row r="997" spans="1:12" x14ac:dyDescent="0.25">
      <c r="A997" s="215"/>
      <c r="B997" s="224"/>
      <c r="C997" s="216"/>
      <c r="D997" s="222"/>
      <c r="E997" s="216"/>
      <c r="F997" s="218"/>
      <c r="G997" s="219"/>
      <c r="H997" s="222"/>
      <c r="I997" s="222"/>
      <c r="J997" s="216"/>
      <c r="K997" s="216"/>
      <c r="L997" s="216"/>
    </row>
    <row r="998" spans="1:12" x14ac:dyDescent="0.25">
      <c r="A998" s="215" t="s">
        <v>764</v>
      </c>
      <c r="B998" s="216">
        <v>7389687</v>
      </c>
      <c r="C998" s="216">
        <f>795341261/1000</f>
        <v>795341.26100000006</v>
      </c>
      <c r="D998" s="216">
        <v>0</v>
      </c>
      <c r="E998" s="216">
        <f>63147559/1000</f>
        <v>63147.559000000001</v>
      </c>
      <c r="F998" s="218">
        <f>B998+C998-D998+E998</f>
        <v>8248175.8200000003</v>
      </c>
      <c r="G998" s="219">
        <v>5698924</v>
      </c>
      <c r="H998" s="216">
        <v>0</v>
      </c>
      <c r="I998" s="216">
        <v>0</v>
      </c>
      <c r="J998" s="216">
        <f>740045582/1000</f>
        <v>740045.58200000005</v>
      </c>
      <c r="K998" s="216">
        <f>G998+H998-I998+J998</f>
        <v>6438969.5820000004</v>
      </c>
      <c r="L998" s="216">
        <f>F998-K998</f>
        <v>1809206.2379999999</v>
      </c>
    </row>
    <row r="999" spans="1:12" x14ac:dyDescent="0.25">
      <c r="A999" s="215"/>
      <c r="B999" s="224"/>
      <c r="C999" s="216"/>
      <c r="D999" s="222"/>
      <c r="E999" s="216"/>
      <c r="F999" s="218"/>
      <c r="G999" s="219"/>
      <c r="H999" s="222"/>
      <c r="I999" s="222"/>
      <c r="J999" s="216"/>
      <c r="K999" s="216"/>
      <c r="L999" s="216"/>
    </row>
    <row r="1000" spans="1:12" ht="22.5" x14ac:dyDescent="0.25">
      <c r="A1000" s="215" t="s">
        <v>765</v>
      </c>
      <c r="B1000" s="225">
        <v>3230187</v>
      </c>
      <c r="C1000" s="216">
        <f>53848255/1000</f>
        <v>53848.254999999997</v>
      </c>
      <c r="D1000" s="216">
        <f>12987423/1000</f>
        <v>12987.423000000001</v>
      </c>
      <c r="E1000" s="216">
        <f>33870259/1000</f>
        <v>33870.258999999998</v>
      </c>
      <c r="F1000" s="218">
        <f>B1000+C1000-D1000+E1000</f>
        <v>3304918.091</v>
      </c>
      <c r="G1000" s="219">
        <v>2330010</v>
      </c>
      <c r="H1000" s="216">
        <v>0</v>
      </c>
      <c r="I1000" s="216">
        <f>5428209/1000</f>
        <v>5428.2089999999998</v>
      </c>
      <c r="J1000" s="216">
        <f>303432895/1000</f>
        <v>303432.89500000002</v>
      </c>
      <c r="K1000" s="216">
        <f>G1000+H1000-I1000+J1000</f>
        <v>2628014.6860000002</v>
      </c>
      <c r="L1000" s="216">
        <f>F1000-K1000</f>
        <v>676903.4049999998</v>
      </c>
    </row>
    <row r="1001" spans="1:12" x14ac:dyDescent="0.25">
      <c r="A1001" s="215"/>
      <c r="B1001" s="224"/>
      <c r="C1001" s="216"/>
      <c r="D1001" s="226"/>
      <c r="E1001" s="216"/>
      <c r="F1001" s="218"/>
      <c r="G1001" s="219"/>
      <c r="H1001" s="222"/>
      <c r="I1001" s="222"/>
      <c r="J1001" s="216"/>
      <c r="K1001" s="216"/>
      <c r="L1001" s="216"/>
    </row>
    <row r="1002" spans="1:12" x14ac:dyDescent="0.25">
      <c r="A1002" s="215" t="s">
        <v>766</v>
      </c>
      <c r="B1002" s="216">
        <v>1118181</v>
      </c>
      <c r="C1002" s="216">
        <f>98083215/1000</f>
        <v>98083.214999999997</v>
      </c>
      <c r="D1002" s="226">
        <v>0</v>
      </c>
      <c r="E1002" s="216">
        <f>12195249/1000</f>
        <v>12195.249</v>
      </c>
      <c r="F1002" s="218">
        <f>B1002+C1002-D1002+E1002+1</f>
        <v>1228460.4640000002</v>
      </c>
      <c r="G1002" s="219">
        <v>752655</v>
      </c>
      <c r="H1002" s="216">
        <v>0</v>
      </c>
      <c r="I1002" s="216">
        <v>0</v>
      </c>
      <c r="J1002" s="216">
        <f>91526078/1000</f>
        <v>91526.077999999994</v>
      </c>
      <c r="K1002" s="216">
        <f>G1002+H1002-I1002+J1002</f>
        <v>844181.07799999998</v>
      </c>
      <c r="L1002" s="216">
        <f>F1002-K1002</f>
        <v>384279.38600000017</v>
      </c>
    </row>
    <row r="1003" spans="1:12" x14ac:dyDescent="0.25">
      <c r="A1003" s="215"/>
      <c r="B1003" s="224"/>
      <c r="C1003" s="216"/>
      <c r="D1003" s="226"/>
      <c r="E1003" s="216"/>
      <c r="F1003" s="218"/>
      <c r="G1003" s="219"/>
      <c r="H1003" s="222"/>
      <c r="I1003" s="222"/>
      <c r="J1003" s="216"/>
      <c r="K1003" s="216"/>
      <c r="L1003" s="216"/>
    </row>
    <row r="1004" spans="1:12" x14ac:dyDescent="0.25">
      <c r="A1004" s="215" t="s">
        <v>767</v>
      </c>
      <c r="B1004" s="216">
        <v>17046455</v>
      </c>
      <c r="C1004" s="216">
        <f>1252150961/1000</f>
        <v>1252150.9609999999</v>
      </c>
      <c r="D1004" s="226">
        <f>38253368/1000</f>
        <v>38253.368000000002</v>
      </c>
      <c r="E1004" s="216">
        <f>140533244/1000</f>
        <v>140533.24400000001</v>
      </c>
      <c r="F1004" s="218">
        <f>B1004+C1004-D1004+E1004</f>
        <v>18400885.836999997</v>
      </c>
      <c r="G1004" s="219">
        <v>13692993</v>
      </c>
      <c r="H1004" s="216">
        <v>0</v>
      </c>
      <c r="I1004" s="216">
        <f>22337901/1000</f>
        <v>22337.901000000002</v>
      </c>
      <c r="J1004" s="216">
        <f>1447812662/1000</f>
        <v>1447812.662</v>
      </c>
      <c r="K1004" s="216">
        <f>G1004+H1004-I1004+J1004</f>
        <v>15118467.761</v>
      </c>
      <c r="L1004" s="216">
        <f>F1004-K1004</f>
        <v>3282418.0759999976</v>
      </c>
    </row>
    <row r="1005" spans="1:12" x14ac:dyDescent="0.25">
      <c r="A1005" s="215"/>
      <c r="B1005" s="224"/>
      <c r="C1005" s="216"/>
      <c r="D1005" s="226"/>
      <c r="E1005" s="216"/>
      <c r="F1005" s="218"/>
      <c r="G1005" s="219"/>
      <c r="H1005" s="222"/>
      <c r="I1005" s="222"/>
      <c r="J1005" s="216"/>
      <c r="K1005" s="216"/>
      <c r="L1005" s="216"/>
    </row>
    <row r="1006" spans="1:12" ht="22.5" x14ac:dyDescent="0.25">
      <c r="A1006" s="215" t="s">
        <v>768</v>
      </c>
      <c r="B1006" s="216">
        <v>1300072</v>
      </c>
      <c r="C1006" s="216">
        <v>0</v>
      </c>
      <c r="D1006" s="226">
        <v>0</v>
      </c>
      <c r="E1006" s="216">
        <v>0</v>
      </c>
      <c r="F1006" s="218">
        <f>B1006+C1006-D1006+E1006</f>
        <v>1300072</v>
      </c>
      <c r="G1006" s="219">
        <v>1300072</v>
      </c>
      <c r="H1006" s="216">
        <v>0</v>
      </c>
      <c r="I1006" s="216">
        <v>0</v>
      </c>
      <c r="J1006" s="216">
        <v>0</v>
      </c>
      <c r="K1006" s="216">
        <f>G1006+H1006-I1006+J1006</f>
        <v>1300072</v>
      </c>
      <c r="L1006" s="216">
        <f>F1006-K1006</f>
        <v>0</v>
      </c>
    </row>
    <row r="1007" spans="1:12" x14ac:dyDescent="0.25">
      <c r="A1007" s="215"/>
      <c r="B1007" s="221"/>
      <c r="C1007" s="216"/>
      <c r="D1007" s="226"/>
      <c r="E1007" s="216"/>
      <c r="F1007" s="218"/>
      <c r="G1007" s="223"/>
      <c r="H1007" s="222"/>
      <c r="I1007" s="222"/>
      <c r="J1007" s="216"/>
      <c r="K1007" s="216"/>
      <c r="L1007" s="216"/>
    </row>
    <row r="1008" spans="1:12" ht="22.5" x14ac:dyDescent="0.25">
      <c r="A1008" s="215" t="s">
        <v>769</v>
      </c>
      <c r="B1008" s="216">
        <v>1227602</v>
      </c>
      <c r="C1008" s="216">
        <f>142857156/1000</f>
        <v>142857.15599999999</v>
      </c>
      <c r="D1008" s="226">
        <f>94357432/1000</f>
        <v>94357.432000000001</v>
      </c>
      <c r="E1008" s="216">
        <f>4305109/1000</f>
        <v>4305.1090000000004</v>
      </c>
      <c r="F1008" s="218">
        <f>B1008+C1008-D1008+E1008</f>
        <v>1280406.8329999999</v>
      </c>
      <c r="G1008" s="219">
        <v>1003505</v>
      </c>
      <c r="H1008" s="216">
        <v>0</v>
      </c>
      <c r="I1008" s="216">
        <v>0</v>
      </c>
      <c r="J1008" s="216">
        <f>65212975/1000</f>
        <v>65212.974999999999</v>
      </c>
      <c r="K1008" s="216">
        <f>G1008+H1008-I1008+J1008</f>
        <v>1068717.9750000001</v>
      </c>
      <c r="L1008" s="216">
        <f>F1008-K1008</f>
        <v>211688.85799999977</v>
      </c>
    </row>
    <row r="1009" spans="1:12" x14ac:dyDescent="0.25">
      <c r="A1009" s="215"/>
      <c r="B1009" s="221"/>
      <c r="C1009" s="216"/>
      <c r="D1009" s="226"/>
      <c r="E1009" s="216"/>
      <c r="F1009" s="218"/>
      <c r="G1009" s="223"/>
      <c r="H1009" s="222"/>
      <c r="I1009" s="222"/>
      <c r="J1009" s="216"/>
      <c r="K1009" s="216"/>
      <c r="L1009" s="216"/>
    </row>
    <row r="1010" spans="1:12" ht="22.5" x14ac:dyDescent="0.25">
      <c r="A1010" s="215" t="s">
        <v>770</v>
      </c>
      <c r="B1010" s="216">
        <v>197592</v>
      </c>
      <c r="C1010" s="216">
        <f>2385455/1000</f>
        <v>2385.4549999999999</v>
      </c>
      <c r="D1010" s="226">
        <f>620079/1000</f>
        <v>620.07899999999995</v>
      </c>
      <c r="E1010" s="216">
        <f>927694/1000</f>
        <v>927.69399999999996</v>
      </c>
      <c r="F1010" s="218">
        <f>B1010+C1010-D1010+E1010</f>
        <v>200285.06999999998</v>
      </c>
      <c r="G1010" s="219">
        <v>172926</v>
      </c>
      <c r="H1010" s="216">
        <v>0</v>
      </c>
      <c r="I1010" s="216">
        <v>0</v>
      </c>
      <c r="J1010" s="216">
        <f>7155574/1000</f>
        <v>7155.5739999999996</v>
      </c>
      <c r="K1010" s="216">
        <f>G1010+H1010-I1010+J1010</f>
        <v>180081.57399999999</v>
      </c>
      <c r="L1010" s="216">
        <f>F1010-K1010</f>
        <v>20203.495999999985</v>
      </c>
    </row>
    <row r="1011" spans="1:12" x14ac:dyDescent="0.25">
      <c r="A1011" s="215"/>
      <c r="B1011" s="216"/>
      <c r="C1011" s="216"/>
      <c r="D1011" s="226"/>
      <c r="E1011" s="216"/>
      <c r="F1011" s="218"/>
      <c r="G1011" s="219"/>
      <c r="H1011" s="216"/>
      <c r="I1011" s="216"/>
      <c r="J1011" s="216"/>
      <c r="K1011" s="216"/>
      <c r="L1011" s="216"/>
    </row>
    <row r="1012" spans="1:12" x14ac:dyDescent="0.25">
      <c r="A1012" s="215" t="s">
        <v>771</v>
      </c>
      <c r="B1012" s="216">
        <v>0</v>
      </c>
      <c r="C1012" s="216">
        <v>0</v>
      </c>
      <c r="D1012" s="216">
        <v>0</v>
      </c>
      <c r="E1012" s="216">
        <v>0</v>
      </c>
      <c r="F1012" s="218">
        <f>B1012+C1012-D1012+E1012</f>
        <v>0</v>
      </c>
      <c r="G1012" s="219">
        <v>0</v>
      </c>
      <c r="H1012" s="216">
        <v>0</v>
      </c>
      <c r="I1012" s="216">
        <v>0</v>
      </c>
      <c r="J1012" s="216">
        <v>0</v>
      </c>
      <c r="K1012" s="216">
        <f>G1012+H1012-I1012+J1012</f>
        <v>0</v>
      </c>
      <c r="L1012" s="216">
        <f>F1012-K1012</f>
        <v>0</v>
      </c>
    </row>
    <row r="1013" spans="1:12" x14ac:dyDescent="0.25">
      <c r="A1013" s="215" t="s">
        <v>772</v>
      </c>
      <c r="B1013" s="216">
        <f>SUM(B994:B1012)</f>
        <v>70954891</v>
      </c>
      <c r="C1013" s="216">
        <f>SUM(C994:C1012)</f>
        <v>2943782.3029999998</v>
      </c>
      <c r="D1013" s="216">
        <f>SUM(D994:D1012)</f>
        <v>146218.302</v>
      </c>
      <c r="E1013" s="216">
        <f>SUM(E994:E1012)</f>
        <v>1319181.6639999999</v>
      </c>
      <c r="F1013" s="218">
        <f>B1013+C1013-D1013+E1013+2</f>
        <v>75071638.665000007</v>
      </c>
      <c r="G1013" s="219">
        <f>SUM(G994:G1012)</f>
        <v>31732649</v>
      </c>
      <c r="H1013" s="216">
        <f>SUM(H994:H1012)</f>
        <v>0</v>
      </c>
      <c r="I1013" s="216">
        <f>SUM(I994:I1012)</f>
        <v>27766.11</v>
      </c>
      <c r="J1013" s="216">
        <f>SUM(J994:J1012)</f>
        <v>3645256.3450000002</v>
      </c>
      <c r="K1013" s="216">
        <f>G1013+H1013-I1013+J1013+1</f>
        <v>35350140.234999999</v>
      </c>
      <c r="L1013" s="227">
        <f>F1013-K1013</f>
        <v>39721498.430000007</v>
      </c>
    </row>
    <row r="1014" spans="1:12" x14ac:dyDescent="0.25">
      <c r="A1014" s="215" t="s">
        <v>773</v>
      </c>
      <c r="B1014" s="216">
        <v>68476031</v>
      </c>
      <c r="C1014" s="216">
        <v>938318</v>
      </c>
      <c r="D1014" s="216">
        <v>34058</v>
      </c>
      <c r="E1014" s="216">
        <v>1876860</v>
      </c>
      <c r="F1014" s="218">
        <v>71257153</v>
      </c>
      <c r="G1014" s="219">
        <v>28331731</v>
      </c>
      <c r="H1014" s="219">
        <v>0</v>
      </c>
      <c r="I1014" s="216">
        <v>0</v>
      </c>
      <c r="J1014" s="216">
        <v>3400918</v>
      </c>
      <c r="K1014" s="216">
        <v>31732650</v>
      </c>
      <c r="L1014" s="216">
        <v>39524503</v>
      </c>
    </row>
    <row r="1016" spans="1:12" ht="18.75" x14ac:dyDescent="0.3">
      <c r="A1016" s="830" t="s">
        <v>774</v>
      </c>
      <c r="B1016" s="830"/>
      <c r="C1016" s="830"/>
      <c r="D1016" s="830"/>
      <c r="E1016" s="830"/>
      <c r="F1016" s="830"/>
      <c r="G1016" s="830"/>
      <c r="H1016" s="830"/>
      <c r="I1016" s="830"/>
      <c r="J1016" s="830"/>
    </row>
    <row r="1017" spans="1:12" ht="18.75" x14ac:dyDescent="0.3">
      <c r="A1017" s="830" t="s">
        <v>775</v>
      </c>
      <c r="B1017" s="830"/>
      <c r="C1017" s="830"/>
      <c r="D1017" s="830"/>
      <c r="E1017" s="830"/>
      <c r="F1017" s="830"/>
      <c r="G1017" s="830"/>
      <c r="H1017" s="830"/>
      <c r="I1017" s="830"/>
      <c r="J1017" s="830"/>
    </row>
    <row r="1018" spans="1:12" ht="15.75" x14ac:dyDescent="0.25">
      <c r="A1018" s="831" t="s">
        <v>776</v>
      </c>
      <c r="B1018" s="831"/>
      <c r="C1018" s="831"/>
      <c r="D1018" s="831"/>
      <c r="E1018" s="831"/>
      <c r="F1018" s="831"/>
      <c r="G1018" s="831"/>
      <c r="H1018" s="831"/>
      <c r="I1018" s="831"/>
      <c r="J1018" s="831"/>
    </row>
    <row r="1019" spans="1:12" ht="15.75" x14ac:dyDescent="0.25">
      <c r="A1019" s="831" t="s">
        <v>748</v>
      </c>
      <c r="B1019" s="831"/>
      <c r="C1019" s="831"/>
      <c r="D1019" s="831"/>
      <c r="E1019" s="831"/>
      <c r="F1019" s="831"/>
      <c r="G1019" s="831"/>
      <c r="H1019" s="831"/>
      <c r="I1019" s="831"/>
      <c r="J1019" s="831"/>
    </row>
    <row r="1020" spans="1:12" ht="15.75" x14ac:dyDescent="0.25">
      <c r="A1020" s="228"/>
      <c r="B1020" s="183"/>
      <c r="C1020" s="183"/>
      <c r="D1020" s="183"/>
      <c r="E1020" s="183"/>
      <c r="F1020" s="183"/>
      <c r="G1020" s="183"/>
      <c r="H1020" s="183"/>
      <c r="I1020" s="183"/>
      <c r="J1020" s="183"/>
    </row>
    <row r="1021" spans="1:12" ht="15.75" x14ac:dyDescent="0.25">
      <c r="A1021" s="228"/>
      <c r="B1021" s="183"/>
      <c r="C1021" s="183"/>
      <c r="D1021" s="183"/>
      <c r="E1021" s="183"/>
      <c r="F1021" s="183"/>
      <c r="G1021" s="183"/>
      <c r="H1021" s="183"/>
      <c r="I1021" s="183"/>
      <c r="J1021" s="183"/>
    </row>
    <row r="1022" spans="1:12" ht="31.5" x14ac:dyDescent="0.25">
      <c r="A1022" s="229" t="s">
        <v>777</v>
      </c>
      <c r="B1022" s="229" t="s">
        <v>778</v>
      </c>
      <c r="C1022" s="229" t="s">
        <v>779</v>
      </c>
      <c r="D1022" s="229" t="s">
        <v>780</v>
      </c>
      <c r="E1022" s="229" t="s">
        <v>781</v>
      </c>
      <c r="F1022" s="229" t="s">
        <v>782</v>
      </c>
      <c r="G1022" s="229" t="s">
        <v>783</v>
      </c>
      <c r="H1022" s="229" t="s">
        <v>757</v>
      </c>
      <c r="I1022" s="229" t="s">
        <v>784</v>
      </c>
      <c r="J1022" s="229" t="s">
        <v>785</v>
      </c>
    </row>
    <row r="1023" spans="1:12" ht="15.75" x14ac:dyDescent="0.25">
      <c r="A1023" s="229"/>
      <c r="B1023" s="229"/>
      <c r="C1023" s="229"/>
      <c r="D1023" s="229"/>
      <c r="E1023" s="229"/>
      <c r="F1023" s="229"/>
      <c r="G1023" s="229"/>
      <c r="H1023" s="229"/>
      <c r="I1023" s="229"/>
      <c r="J1023" s="229"/>
    </row>
    <row r="1024" spans="1:12" ht="15.75" x14ac:dyDescent="0.25">
      <c r="A1024" s="230"/>
      <c r="B1024" s="230"/>
      <c r="C1024" s="230"/>
      <c r="D1024" s="230"/>
      <c r="E1024" s="230"/>
      <c r="F1024" s="230"/>
      <c r="G1024" s="230"/>
      <c r="H1024" s="230"/>
      <c r="I1024" s="230"/>
      <c r="J1024" s="230"/>
    </row>
    <row r="1025" spans="1:10" ht="15.75" x14ac:dyDescent="0.25">
      <c r="A1025" s="231"/>
      <c r="B1025" s="231"/>
      <c r="C1025" s="231"/>
      <c r="D1025" s="231"/>
      <c r="E1025" s="231"/>
      <c r="F1025" s="231"/>
      <c r="G1025" s="231"/>
      <c r="H1025" s="231"/>
      <c r="I1025" s="231"/>
      <c r="J1025" s="231"/>
    </row>
    <row r="1026" spans="1:10" ht="15.75" x14ac:dyDescent="0.25">
      <c r="A1026" s="231"/>
      <c r="B1026" s="231"/>
      <c r="C1026" s="231"/>
      <c r="D1026" s="231"/>
      <c r="E1026" s="231"/>
      <c r="F1026" s="231"/>
      <c r="G1026" s="231"/>
      <c r="H1026" s="231"/>
      <c r="I1026" s="231"/>
      <c r="J1026" s="231"/>
    </row>
    <row r="1027" spans="1:10" ht="15.75" x14ac:dyDescent="0.25">
      <c r="A1027" s="231"/>
      <c r="B1027" s="231"/>
      <c r="C1027" s="231"/>
      <c r="D1027" s="231"/>
      <c r="E1027" s="231"/>
      <c r="F1027" s="231"/>
      <c r="G1027" s="231"/>
      <c r="H1027" s="231"/>
      <c r="I1027" s="231"/>
      <c r="J1027" s="231"/>
    </row>
    <row r="1028" spans="1:10" ht="15.75" x14ac:dyDescent="0.25">
      <c r="A1028" s="232"/>
      <c r="B1028" s="232"/>
      <c r="C1028" s="232"/>
      <c r="D1028" s="232"/>
      <c r="E1028" s="232"/>
      <c r="F1028" s="232"/>
      <c r="G1028" s="232"/>
      <c r="H1028" s="232"/>
      <c r="I1028" s="232"/>
      <c r="J1028" s="232"/>
    </row>
    <row r="1029" spans="1:10" ht="20.25" x14ac:dyDescent="0.25">
      <c r="A1029" s="847" t="s">
        <v>786</v>
      </c>
      <c r="B1029" s="848"/>
      <c r="C1029" s="848"/>
      <c r="D1029" s="848"/>
      <c r="E1029" s="848"/>
      <c r="F1029" s="848"/>
      <c r="G1029" s="848"/>
      <c r="H1029" s="848"/>
      <c r="I1029" s="848"/>
      <c r="J1029" s="849"/>
    </row>
    <row r="1030" spans="1:10" ht="15.75" x14ac:dyDescent="0.25">
      <c r="A1030" s="230"/>
      <c r="B1030" s="230"/>
      <c r="C1030" s="230"/>
      <c r="D1030" s="230"/>
      <c r="E1030" s="230"/>
      <c r="F1030" s="230"/>
      <c r="G1030" s="230"/>
      <c r="H1030" s="230"/>
      <c r="I1030" s="230"/>
      <c r="J1030" s="230"/>
    </row>
    <row r="1031" spans="1:10" ht="15.75" x14ac:dyDescent="0.25">
      <c r="A1031" s="231"/>
      <c r="B1031" s="231"/>
      <c r="C1031" s="231"/>
      <c r="D1031" s="231"/>
      <c r="E1031" s="231"/>
      <c r="F1031" s="231"/>
      <c r="G1031" s="231"/>
      <c r="H1031" s="231"/>
      <c r="I1031" s="231"/>
      <c r="J1031" s="231"/>
    </row>
    <row r="1032" spans="1:10" ht="15.75" x14ac:dyDescent="0.25">
      <c r="A1032" s="231"/>
      <c r="B1032" s="231"/>
      <c r="C1032" s="231"/>
      <c r="D1032" s="231"/>
      <c r="E1032" s="231"/>
      <c r="F1032" s="231"/>
      <c r="G1032" s="231"/>
      <c r="H1032" s="231"/>
      <c r="I1032" s="231"/>
      <c r="J1032" s="231"/>
    </row>
    <row r="1033" spans="1:10" ht="15.75" x14ac:dyDescent="0.25">
      <c r="A1033" s="231"/>
      <c r="B1033" s="231"/>
      <c r="C1033" s="231"/>
      <c r="D1033" s="231"/>
      <c r="E1033" s="231"/>
      <c r="F1033" s="231"/>
      <c r="G1033" s="231"/>
      <c r="H1033" s="231"/>
      <c r="I1033" s="231"/>
      <c r="J1033" s="231"/>
    </row>
    <row r="1034" spans="1:10" ht="15.75" x14ac:dyDescent="0.25">
      <c r="A1034" s="232"/>
      <c r="B1034" s="232"/>
      <c r="C1034" s="232"/>
      <c r="D1034" s="232"/>
      <c r="E1034" s="232"/>
      <c r="F1034" s="232"/>
      <c r="G1034" s="232"/>
      <c r="H1034" s="232"/>
      <c r="I1034" s="232"/>
      <c r="J1034" s="232"/>
    </row>
    <row r="1063" spans="2:7" ht="18.75" x14ac:dyDescent="0.3">
      <c r="B1063" s="830" t="s">
        <v>790</v>
      </c>
      <c r="C1063" s="830"/>
      <c r="D1063" s="830"/>
      <c r="E1063" s="830"/>
      <c r="F1063" s="830"/>
      <c r="G1063" s="830"/>
    </row>
    <row r="1064" spans="2:7" ht="18.75" x14ac:dyDescent="0.3">
      <c r="B1064" s="830" t="s">
        <v>791</v>
      </c>
      <c r="C1064" s="830"/>
      <c r="D1064" s="830"/>
      <c r="E1064" s="830"/>
      <c r="F1064" s="830"/>
      <c r="G1064" s="830"/>
    </row>
    <row r="1065" spans="2:7" ht="15.75" x14ac:dyDescent="0.25">
      <c r="B1065" s="831" t="s">
        <v>747</v>
      </c>
      <c r="C1065" s="831"/>
      <c r="D1065" s="831"/>
      <c r="E1065" s="831"/>
      <c r="F1065" s="831"/>
      <c r="G1065" s="831"/>
    </row>
    <row r="1066" spans="2:7" ht="15.75" x14ac:dyDescent="0.25">
      <c r="B1066" s="831" t="s">
        <v>748</v>
      </c>
      <c r="C1066" s="831"/>
      <c r="D1066" s="831"/>
      <c r="E1066" s="831"/>
      <c r="F1066" s="831"/>
      <c r="G1066" s="831"/>
    </row>
    <row r="1067" spans="2:7" ht="15.75" x14ac:dyDescent="0.25">
      <c r="B1067" s="228"/>
      <c r="C1067" s="183"/>
      <c r="D1067" s="183"/>
      <c r="E1067" s="183"/>
      <c r="F1067" s="183"/>
      <c r="G1067" s="183"/>
    </row>
    <row r="1068" spans="2:7" ht="15.75" x14ac:dyDescent="0.25">
      <c r="B1068" s="234"/>
      <c r="C1068" s="234"/>
      <c r="D1068" s="234"/>
      <c r="E1068" s="234"/>
      <c r="F1068" s="234" t="s">
        <v>787</v>
      </c>
      <c r="G1068" s="234" t="s">
        <v>787</v>
      </c>
    </row>
    <row r="1069" spans="2:7" ht="15.75" x14ac:dyDescent="0.25">
      <c r="B1069" s="235"/>
      <c r="C1069" s="235" t="s">
        <v>787</v>
      </c>
      <c r="D1069" s="235"/>
      <c r="E1069" s="235" t="s">
        <v>792</v>
      </c>
      <c r="F1069" s="235" t="s">
        <v>793</v>
      </c>
      <c r="G1069" s="235" t="s">
        <v>793</v>
      </c>
    </row>
    <row r="1070" spans="2:7" ht="15.75" x14ac:dyDescent="0.25">
      <c r="B1070" s="236" t="s">
        <v>777</v>
      </c>
      <c r="C1070" s="236" t="s">
        <v>794</v>
      </c>
      <c r="D1070" s="236" t="s">
        <v>795</v>
      </c>
      <c r="E1070" s="236" t="s">
        <v>796</v>
      </c>
      <c r="F1070" s="236" t="s">
        <v>797</v>
      </c>
      <c r="G1070" s="236" t="s">
        <v>798</v>
      </c>
    </row>
    <row r="1071" spans="2:7" ht="15.75" x14ac:dyDescent="0.25">
      <c r="B1071" s="230"/>
      <c r="C1071" s="230"/>
      <c r="D1071" s="230"/>
      <c r="E1071" s="230"/>
      <c r="F1071" s="230"/>
      <c r="G1071" s="230"/>
    </row>
    <row r="1072" spans="2:7" ht="15.75" x14ac:dyDescent="0.25">
      <c r="B1072" s="235" t="s">
        <v>789</v>
      </c>
      <c r="C1072" s="235"/>
      <c r="D1072" s="235"/>
      <c r="E1072" s="235"/>
      <c r="F1072" s="235"/>
      <c r="G1072" s="235"/>
    </row>
    <row r="1073" spans="2:7" ht="15.75" x14ac:dyDescent="0.25">
      <c r="B1073" s="235" t="s">
        <v>799</v>
      </c>
      <c r="C1073" s="235"/>
      <c r="D1073" s="235"/>
      <c r="E1073" s="235"/>
      <c r="F1073" s="235"/>
      <c r="G1073" s="235"/>
    </row>
    <row r="1074" spans="2:7" ht="15.75" x14ac:dyDescent="0.25">
      <c r="B1074" s="235" t="s">
        <v>800</v>
      </c>
      <c r="C1074" s="235"/>
      <c r="D1074" s="235"/>
      <c r="E1074" s="235"/>
      <c r="F1074" s="235"/>
      <c r="G1074" s="235"/>
    </row>
    <row r="1075" spans="2:7" ht="15.75" x14ac:dyDescent="0.25">
      <c r="B1075" s="232"/>
      <c r="C1075" s="232"/>
      <c r="D1075" s="232"/>
      <c r="E1075" s="232"/>
      <c r="F1075" s="232"/>
      <c r="G1075" s="232"/>
    </row>
    <row r="1076" spans="2:7" ht="20.25" x14ac:dyDescent="0.25">
      <c r="B1076" s="844" t="s">
        <v>786</v>
      </c>
      <c r="C1076" s="845"/>
      <c r="D1076" s="845"/>
      <c r="E1076" s="845"/>
      <c r="F1076" s="845"/>
      <c r="G1076" s="846"/>
    </row>
    <row r="1077" spans="2:7" ht="15.75" x14ac:dyDescent="0.25">
      <c r="B1077" s="230"/>
      <c r="C1077" s="230"/>
      <c r="D1077" s="230"/>
      <c r="E1077" s="230"/>
      <c r="F1077" s="230"/>
      <c r="G1077" s="230"/>
    </row>
    <row r="1078" spans="2:7" ht="15.75" x14ac:dyDescent="0.25">
      <c r="B1078" s="235" t="s">
        <v>789</v>
      </c>
      <c r="C1078" s="235"/>
      <c r="D1078" s="235"/>
      <c r="E1078" s="235"/>
      <c r="F1078" s="235"/>
      <c r="G1078" s="235"/>
    </row>
    <row r="1079" spans="2:7" ht="15.75" x14ac:dyDescent="0.25">
      <c r="B1079" s="235" t="s">
        <v>801</v>
      </c>
      <c r="C1079" s="235"/>
      <c r="D1079" s="235"/>
      <c r="E1079" s="235"/>
      <c r="F1079" s="235"/>
      <c r="G1079" s="235"/>
    </row>
    <row r="1080" spans="2:7" ht="15.75" x14ac:dyDescent="0.25">
      <c r="B1080" s="235" t="s">
        <v>800</v>
      </c>
      <c r="C1080" s="235"/>
      <c r="D1080" s="235"/>
      <c r="E1080" s="235"/>
      <c r="F1080" s="235"/>
      <c r="G1080" s="235"/>
    </row>
    <row r="1081" spans="2:7" ht="15.75" x14ac:dyDescent="0.25">
      <c r="B1081" s="232"/>
      <c r="C1081" s="232"/>
      <c r="D1081" s="232"/>
      <c r="E1081" s="232"/>
      <c r="F1081" s="232"/>
      <c r="G1081" s="232"/>
    </row>
    <row r="1084" spans="2:7" ht="18.75" x14ac:dyDescent="0.3">
      <c r="B1084" s="830" t="s">
        <v>802</v>
      </c>
      <c r="C1084" s="830"/>
      <c r="D1084" s="830"/>
      <c r="E1084" s="830"/>
      <c r="F1084" s="830"/>
      <c r="G1084" s="830"/>
    </row>
    <row r="1085" spans="2:7" ht="18.75" x14ac:dyDescent="0.3">
      <c r="B1085" s="830" t="s">
        <v>803</v>
      </c>
      <c r="C1085" s="830"/>
      <c r="D1085" s="830"/>
      <c r="E1085" s="830"/>
      <c r="F1085" s="830"/>
      <c r="G1085" s="830"/>
    </row>
    <row r="1086" spans="2:7" ht="15.75" x14ac:dyDescent="0.25">
      <c r="B1086" s="831" t="s">
        <v>804</v>
      </c>
      <c r="C1086" s="831"/>
      <c r="D1086" s="831"/>
      <c r="E1086" s="831"/>
      <c r="F1086" s="831"/>
      <c r="G1086" s="831"/>
    </row>
    <row r="1087" spans="2:7" ht="15.75" x14ac:dyDescent="0.25">
      <c r="B1087" s="831" t="s">
        <v>748</v>
      </c>
      <c r="C1087" s="831"/>
      <c r="D1087" s="831"/>
      <c r="E1087" s="831"/>
      <c r="F1087" s="831"/>
      <c r="G1087" s="831"/>
    </row>
    <row r="1088" spans="2:7" ht="15.75" x14ac:dyDescent="0.25">
      <c r="B1088" s="228"/>
      <c r="C1088" s="183"/>
      <c r="D1088" s="183"/>
      <c r="E1088" s="183"/>
      <c r="F1088" s="183"/>
      <c r="G1088" s="183"/>
    </row>
    <row r="1089" spans="2:7" ht="15.75" x14ac:dyDescent="0.25">
      <c r="B1089" s="228"/>
      <c r="C1089" s="183"/>
      <c r="D1089" s="183"/>
      <c r="E1089" s="183"/>
      <c r="F1089" s="183"/>
      <c r="G1089" s="183"/>
    </row>
    <row r="1090" spans="2:7" ht="15.75" x14ac:dyDescent="0.25">
      <c r="B1090" s="234"/>
      <c r="C1090" s="234" t="s">
        <v>805</v>
      </c>
      <c r="D1090" s="234"/>
      <c r="E1090" s="234"/>
      <c r="F1090" s="234" t="s">
        <v>805</v>
      </c>
      <c r="G1090" s="234" t="s">
        <v>805</v>
      </c>
    </row>
    <row r="1091" spans="2:7" ht="15.75" x14ac:dyDescent="0.25">
      <c r="B1091" s="235" t="s">
        <v>153</v>
      </c>
      <c r="C1091" s="235" t="s">
        <v>806</v>
      </c>
      <c r="D1091" s="235" t="s">
        <v>779</v>
      </c>
      <c r="E1091" s="235" t="s">
        <v>807</v>
      </c>
      <c r="F1091" s="235" t="s">
        <v>808</v>
      </c>
      <c r="G1091" s="235" t="s">
        <v>809</v>
      </c>
    </row>
    <row r="1092" spans="2:7" ht="15.75" x14ac:dyDescent="0.25">
      <c r="B1092" s="236"/>
      <c r="C1092" s="236" t="s">
        <v>810</v>
      </c>
      <c r="D1092" s="236"/>
      <c r="E1092" s="236"/>
      <c r="F1092" s="236" t="s">
        <v>810</v>
      </c>
      <c r="G1092" s="236" t="s">
        <v>811</v>
      </c>
    </row>
    <row r="1093" spans="2:7" ht="15.75" x14ac:dyDescent="0.25">
      <c r="B1093" s="237" t="s">
        <v>812</v>
      </c>
      <c r="C1093" s="238"/>
      <c r="D1093" s="238"/>
      <c r="E1093" s="238"/>
      <c r="F1093" s="238"/>
      <c r="G1093" s="238"/>
    </row>
    <row r="1094" spans="2:7" ht="15.75" x14ac:dyDescent="0.25">
      <c r="B1094" s="231" t="s">
        <v>813</v>
      </c>
      <c r="C1094" s="239">
        <f>G1094</f>
        <v>6829096.9869999997</v>
      </c>
      <c r="D1094" s="183"/>
      <c r="E1094" s="239">
        <f>F1094-G1094</f>
        <v>-6829096.9869999997</v>
      </c>
      <c r="F1094" s="239">
        <f>([1]Balance!C1136*-1)/1000</f>
        <v>0</v>
      </c>
      <c r="G1094" s="239">
        <f>6829096987/1000</f>
        <v>6829096.9869999997</v>
      </c>
    </row>
    <row r="1095" spans="2:7" ht="15.75" x14ac:dyDescent="0.25">
      <c r="B1095" s="232"/>
      <c r="C1095" s="240"/>
      <c r="D1095" s="240"/>
      <c r="E1095" s="240"/>
      <c r="F1095" s="240"/>
      <c r="G1095" s="240"/>
    </row>
    <row r="1096" spans="2:7" ht="15.75" x14ac:dyDescent="0.25">
      <c r="B1096" s="241" t="s">
        <v>154</v>
      </c>
      <c r="C1096" s="242">
        <f>C1094</f>
        <v>6829096.9869999997</v>
      </c>
      <c r="D1096" s="242"/>
      <c r="E1096" s="242">
        <f>E1094</f>
        <v>-6829096.9869999997</v>
      </c>
      <c r="F1096" s="242">
        <f>F1094</f>
        <v>0</v>
      </c>
      <c r="G1096" s="242">
        <f>G1094</f>
        <v>6829096.9869999997</v>
      </c>
    </row>
    <row r="1097" spans="2:7" ht="15.75" x14ac:dyDescent="0.25">
      <c r="B1097" s="243"/>
      <c r="C1097" s="244"/>
      <c r="D1097" s="244"/>
      <c r="E1097" s="244"/>
      <c r="F1097" s="244"/>
      <c r="G1097" s="244"/>
    </row>
    <row r="1098" spans="2:7" ht="15.75" x14ac:dyDescent="0.25">
      <c r="B1098" s="237" t="s">
        <v>814</v>
      </c>
      <c r="C1098" s="238">
        <v>0</v>
      </c>
      <c r="D1098" s="238">
        <v>0</v>
      </c>
      <c r="E1098" s="238">
        <v>0</v>
      </c>
      <c r="F1098" s="238">
        <v>0</v>
      </c>
      <c r="G1098" s="238">
        <v>0</v>
      </c>
    </row>
    <row r="1099" spans="2:7" ht="15.75" x14ac:dyDescent="0.25">
      <c r="B1099" s="232"/>
      <c r="C1099" s="240"/>
      <c r="D1099" s="240"/>
      <c r="E1099" s="240"/>
      <c r="F1099" s="240"/>
      <c r="G1099" s="240"/>
    </row>
    <row r="1100" spans="2:7" ht="15.75" x14ac:dyDescent="0.25">
      <c r="B1100" s="241" t="s">
        <v>154</v>
      </c>
      <c r="C1100" s="244">
        <v>0</v>
      </c>
      <c r="D1100" s="244">
        <v>0</v>
      </c>
      <c r="E1100" s="244">
        <v>0</v>
      </c>
      <c r="F1100" s="244">
        <v>0</v>
      </c>
      <c r="G1100" s="244">
        <v>0</v>
      </c>
    </row>
    <row r="1103" spans="2:7" ht="18.75" x14ac:dyDescent="0.3">
      <c r="B1103" s="830" t="s">
        <v>815</v>
      </c>
      <c r="C1103" s="830"/>
      <c r="D1103" s="830"/>
      <c r="E1103" s="830"/>
      <c r="F1103" s="830"/>
    </row>
    <row r="1104" spans="2:7" ht="18.75" x14ac:dyDescent="0.3">
      <c r="B1104" s="830" t="s">
        <v>816</v>
      </c>
      <c r="C1104" s="830"/>
      <c r="D1104" s="830"/>
      <c r="E1104" s="830"/>
      <c r="F1104" s="830"/>
    </row>
    <row r="1105" spans="2:6" ht="15.75" x14ac:dyDescent="0.25">
      <c r="B1105" s="831" t="s">
        <v>817</v>
      </c>
      <c r="C1105" s="831"/>
      <c r="D1105" s="831"/>
      <c r="E1105" s="831"/>
      <c r="F1105" s="831"/>
    </row>
    <row r="1106" spans="2:6" ht="15.75" x14ac:dyDescent="0.25">
      <c r="B1106" s="831" t="s">
        <v>818</v>
      </c>
      <c r="C1106" s="831"/>
      <c r="D1106" s="831"/>
      <c r="E1106" s="831"/>
      <c r="F1106" s="831"/>
    </row>
    <row r="1107" spans="2:6" ht="15.75" x14ac:dyDescent="0.25">
      <c r="B1107" s="228"/>
      <c r="C1107" s="183"/>
      <c r="D1107" s="183"/>
      <c r="E1107" s="183"/>
      <c r="F1107" s="183"/>
    </row>
    <row r="1108" spans="2:6" ht="28.5" x14ac:dyDescent="0.25">
      <c r="B1108" s="245"/>
      <c r="C1108" s="246" t="s">
        <v>819</v>
      </c>
      <c r="D1108" s="246"/>
      <c r="E1108" s="246" t="s">
        <v>820</v>
      </c>
      <c r="F1108" s="246"/>
    </row>
    <row r="1109" spans="2:6" x14ac:dyDescent="0.25">
      <c r="B1109" s="247" t="s">
        <v>821</v>
      </c>
      <c r="C1109" s="248">
        <v>43738</v>
      </c>
      <c r="D1109" s="248"/>
      <c r="E1109" s="248">
        <v>43373</v>
      </c>
      <c r="F1109" s="249"/>
    </row>
    <row r="1110" spans="2:6" x14ac:dyDescent="0.25">
      <c r="B1110" s="250"/>
      <c r="C1110" s="251"/>
      <c r="D1110" s="251"/>
      <c r="E1110" s="251"/>
      <c r="F1110" s="252"/>
    </row>
    <row r="1111" spans="2:6" x14ac:dyDescent="0.25">
      <c r="B1111" s="253" t="s">
        <v>822</v>
      </c>
      <c r="C1111" s="254"/>
      <c r="D1111" s="254"/>
      <c r="E1111" s="254"/>
      <c r="F1111" s="255"/>
    </row>
    <row r="1112" spans="2:6" x14ac:dyDescent="0.25">
      <c r="B1112" s="250" t="s">
        <v>823</v>
      </c>
      <c r="C1112" s="254"/>
      <c r="D1112" s="256">
        <f>SUM(C1113:C1116)</f>
        <v>11361864</v>
      </c>
      <c r="E1112" s="254"/>
      <c r="F1112" s="257">
        <f>SUM(E1113:E1116)</f>
        <v>10949845</v>
      </c>
    </row>
    <row r="1113" spans="2:6" x14ac:dyDescent="0.25">
      <c r="B1113" s="250" t="s">
        <v>824</v>
      </c>
      <c r="C1113" s="254">
        <v>0</v>
      </c>
      <c r="D1113" s="256"/>
      <c r="E1113" s="254">
        <v>0</v>
      </c>
      <c r="F1113" s="255"/>
    </row>
    <row r="1114" spans="2:6" x14ac:dyDescent="0.25">
      <c r="B1114" s="250" t="s">
        <v>825</v>
      </c>
      <c r="C1114" s="256">
        <f>E1122</f>
        <v>3272711</v>
      </c>
      <c r="D1114" s="256"/>
      <c r="E1114" s="256">
        <v>3794623</v>
      </c>
      <c r="F1114" s="255"/>
    </row>
    <row r="1115" spans="2:6" x14ac:dyDescent="0.25">
      <c r="B1115" s="250" t="s">
        <v>826</v>
      </c>
      <c r="C1115" s="256">
        <f>E1123</f>
        <v>583813</v>
      </c>
      <c r="D1115" s="256"/>
      <c r="E1115" s="256">
        <v>844230</v>
      </c>
      <c r="F1115" s="255"/>
    </row>
    <row r="1116" spans="2:6" x14ac:dyDescent="0.25">
      <c r="B1116" s="250" t="s">
        <v>827</v>
      </c>
      <c r="C1116" s="256">
        <f>E1124</f>
        <v>7505340</v>
      </c>
      <c r="D1116" s="256"/>
      <c r="E1116" s="258">
        <v>6310992</v>
      </c>
      <c r="F1116" s="255"/>
    </row>
    <row r="1117" spans="2:6" x14ac:dyDescent="0.25">
      <c r="B1117" s="253" t="s">
        <v>828</v>
      </c>
      <c r="C1117" s="254"/>
      <c r="D1117" s="256"/>
      <c r="E1117" s="251"/>
      <c r="F1117" s="255"/>
    </row>
    <row r="1118" spans="2:6" x14ac:dyDescent="0.25">
      <c r="B1118" s="250" t="s">
        <v>829</v>
      </c>
      <c r="C1118" s="256"/>
      <c r="D1118" s="256">
        <v>30025233</v>
      </c>
      <c r="E1118" s="256"/>
      <c r="F1118" s="259">
        <v>57289986</v>
      </c>
    </row>
    <row r="1119" spans="2:6" x14ac:dyDescent="0.25">
      <c r="B1119" s="250" t="s">
        <v>830</v>
      </c>
      <c r="C1119" s="260"/>
      <c r="D1119" s="256"/>
      <c r="E1119" s="260"/>
      <c r="F1119" s="255" t="s">
        <v>39</v>
      </c>
    </row>
    <row r="1120" spans="2:6" x14ac:dyDescent="0.25">
      <c r="B1120" s="250" t="s">
        <v>831</v>
      </c>
      <c r="C1120" s="261"/>
      <c r="D1120" s="256">
        <v>10881885</v>
      </c>
      <c r="E1120" s="251"/>
      <c r="F1120" s="257">
        <f>SUM(E1122:E1124)</f>
        <v>11361864</v>
      </c>
    </row>
    <row r="1121" spans="2:7" x14ac:dyDescent="0.25">
      <c r="B1121" s="250" t="s">
        <v>824</v>
      </c>
      <c r="C1121" s="262">
        <v>0</v>
      </c>
      <c r="D1121" s="256"/>
      <c r="E1121" s="263">
        <v>0</v>
      </c>
      <c r="F1121" s="264"/>
    </row>
    <row r="1122" spans="2:7" x14ac:dyDescent="0.25">
      <c r="B1122" s="250" t="s">
        <v>825</v>
      </c>
      <c r="C1122" s="262">
        <v>4504951</v>
      </c>
      <c r="D1122" s="256"/>
      <c r="E1122" s="262">
        <v>3272711</v>
      </c>
      <c r="F1122" s="264"/>
    </row>
    <row r="1123" spans="2:7" x14ac:dyDescent="0.25">
      <c r="B1123" s="250" t="s">
        <v>826</v>
      </c>
      <c r="C1123" s="262">
        <v>394556</v>
      </c>
      <c r="D1123" s="256"/>
      <c r="E1123" s="262">
        <v>583813</v>
      </c>
      <c r="F1123" s="264"/>
    </row>
    <row r="1124" spans="2:7" x14ac:dyDescent="0.25">
      <c r="B1124" s="250" t="s">
        <v>832</v>
      </c>
      <c r="C1124" s="265">
        <v>5982378</v>
      </c>
      <c r="D1124" s="256"/>
      <c r="E1124" s="265">
        <v>7505340</v>
      </c>
      <c r="F1124" s="264"/>
    </row>
    <row r="1125" spans="2:7" x14ac:dyDescent="0.25">
      <c r="B1125" s="250"/>
      <c r="C1125" s="251"/>
      <c r="D1125" s="256"/>
      <c r="E1125" s="251"/>
      <c r="F1125" s="255"/>
    </row>
    <row r="1126" spans="2:7" x14ac:dyDescent="0.25">
      <c r="B1126" s="253" t="s">
        <v>833</v>
      </c>
      <c r="C1126" s="254"/>
      <c r="D1126" s="256"/>
      <c r="E1126" s="254"/>
      <c r="F1126" s="255"/>
    </row>
    <row r="1127" spans="2:7" x14ac:dyDescent="0.25">
      <c r="B1127" s="266" t="s">
        <v>834</v>
      </c>
      <c r="C1127" s="267"/>
      <c r="D1127" s="268">
        <v>30505212</v>
      </c>
      <c r="E1127" s="267"/>
      <c r="F1127" s="269">
        <v>56877968</v>
      </c>
    </row>
    <row r="1130" spans="2:7" ht="18.75" x14ac:dyDescent="0.3">
      <c r="B1130" s="830" t="s">
        <v>835</v>
      </c>
      <c r="C1130" s="830"/>
      <c r="D1130" s="830"/>
      <c r="E1130" s="830"/>
      <c r="F1130" s="830"/>
      <c r="G1130" s="830"/>
    </row>
    <row r="1131" spans="2:7" ht="18.75" x14ac:dyDescent="0.25">
      <c r="B1131" s="843" t="s">
        <v>836</v>
      </c>
      <c r="C1131" s="843"/>
      <c r="D1131" s="843"/>
      <c r="E1131" s="843"/>
      <c r="F1131" s="843"/>
      <c r="G1131" s="843"/>
    </row>
    <row r="1132" spans="2:7" ht="15.75" x14ac:dyDescent="0.25">
      <c r="B1132" s="842" t="s">
        <v>804</v>
      </c>
      <c r="C1132" s="842"/>
      <c r="D1132" s="842"/>
      <c r="E1132" s="842"/>
      <c r="F1132" s="842"/>
      <c r="G1132" s="842"/>
    </row>
    <row r="1133" spans="2:7" x14ac:dyDescent="0.25">
      <c r="B1133" s="270"/>
      <c r="C1133" s="271" t="s">
        <v>837</v>
      </c>
      <c r="D1133" s="271"/>
      <c r="E1133" s="270"/>
      <c r="F1133" s="271" t="s">
        <v>838</v>
      </c>
      <c r="G1133" s="271"/>
    </row>
    <row r="1134" spans="2:7" x14ac:dyDescent="0.25">
      <c r="B1134" s="272"/>
      <c r="C1134" s="270"/>
      <c r="D1134" s="270"/>
      <c r="E1134" s="272" t="s">
        <v>839</v>
      </c>
      <c r="F1134" s="270" t="s">
        <v>840</v>
      </c>
      <c r="G1134" s="270" t="s">
        <v>840</v>
      </c>
    </row>
    <row r="1135" spans="2:7" x14ac:dyDescent="0.25">
      <c r="B1135" s="273" t="s">
        <v>841</v>
      </c>
      <c r="C1135" s="273" t="s">
        <v>788</v>
      </c>
      <c r="D1135" s="273" t="s">
        <v>842</v>
      </c>
      <c r="E1135" s="273" t="s">
        <v>843</v>
      </c>
      <c r="F1135" s="273" t="s">
        <v>819</v>
      </c>
      <c r="G1135" s="273" t="s">
        <v>811</v>
      </c>
    </row>
    <row r="1136" spans="2:7" x14ac:dyDescent="0.25">
      <c r="B1136" s="274" t="s">
        <v>844</v>
      </c>
      <c r="C1136" s="270"/>
      <c r="D1136" s="275"/>
      <c r="E1136" s="175"/>
      <c r="F1136" s="276"/>
      <c r="G1136" s="276"/>
    </row>
    <row r="1137" spans="2:7" x14ac:dyDescent="0.25">
      <c r="B1137" s="277" t="s">
        <v>845</v>
      </c>
      <c r="C1137" s="272"/>
      <c r="D1137" s="278"/>
      <c r="E1137" s="278"/>
      <c r="F1137" s="278"/>
      <c r="G1137" s="278"/>
    </row>
    <row r="1138" spans="2:7" x14ac:dyDescent="0.25">
      <c r="B1138" s="279" t="s">
        <v>846</v>
      </c>
      <c r="C1138" s="280" t="s">
        <v>847</v>
      </c>
      <c r="D1138" s="281">
        <v>2562.96</v>
      </c>
      <c r="E1138" s="278">
        <v>111</v>
      </c>
      <c r="F1138" s="278">
        <f>D1138*E1138</f>
        <v>284488.56</v>
      </c>
      <c r="G1138" s="278">
        <v>749887.4</v>
      </c>
    </row>
    <row r="1139" spans="2:7" x14ac:dyDescent="0.25">
      <c r="B1139" s="279" t="s">
        <v>846</v>
      </c>
      <c r="C1139" s="280" t="s">
        <v>848</v>
      </c>
      <c r="D1139" s="281">
        <v>3648.74</v>
      </c>
      <c r="E1139" s="278">
        <v>1530</v>
      </c>
      <c r="F1139" s="278">
        <f>D1139*E1139</f>
        <v>5582572.1999999993</v>
      </c>
      <c r="G1139" s="278">
        <v>3370071.3022000003</v>
      </c>
    </row>
    <row r="1140" spans="2:7" x14ac:dyDescent="0.25">
      <c r="B1140" s="279" t="s">
        <v>846</v>
      </c>
      <c r="C1140" s="280" t="s">
        <v>849</v>
      </c>
      <c r="D1140" s="281">
        <v>251913.25</v>
      </c>
      <c r="E1140" s="278">
        <v>6376</v>
      </c>
      <c r="F1140" s="278">
        <f>D1140*E1140</f>
        <v>1606198882</v>
      </c>
      <c r="G1140" s="278">
        <v>35150224.199999996</v>
      </c>
    </row>
    <row r="1141" spans="2:7" hidden="1" x14ac:dyDescent="0.25">
      <c r="B1141" s="279" t="s">
        <v>850</v>
      </c>
      <c r="C1141" s="280" t="s">
        <v>847</v>
      </c>
      <c r="D1141" s="281"/>
      <c r="E1141" s="278"/>
      <c r="F1141" s="278">
        <f>D1141*E1141</f>
        <v>0</v>
      </c>
      <c r="G1141" s="278">
        <v>0</v>
      </c>
    </row>
    <row r="1142" spans="2:7" x14ac:dyDescent="0.25">
      <c r="B1142" s="279" t="s">
        <v>851</v>
      </c>
      <c r="C1142" s="280" t="s">
        <v>849</v>
      </c>
      <c r="D1142" s="281">
        <v>18722</v>
      </c>
      <c r="E1142" s="278">
        <f>F1142/D1142</f>
        <v>6331.8286507851726</v>
      </c>
      <c r="F1142" s="278">
        <v>118544496</v>
      </c>
      <c r="G1142" s="278">
        <v>190105085.97300401</v>
      </c>
    </row>
    <row r="1143" spans="2:7" x14ac:dyDescent="0.25">
      <c r="B1143" s="279" t="s">
        <v>852</v>
      </c>
      <c r="C1143" s="280" t="s">
        <v>849</v>
      </c>
      <c r="D1143" s="281">
        <v>3070.49</v>
      </c>
      <c r="E1143" s="278">
        <f>F1143/D1143-1500</f>
        <v>6362.0555676781232</v>
      </c>
      <c r="F1143" s="278">
        <v>24140363</v>
      </c>
      <c r="G1143" s="278">
        <v>89329723.857656106</v>
      </c>
    </row>
    <row r="1144" spans="2:7" hidden="1" x14ac:dyDescent="0.25">
      <c r="B1144" s="279" t="s">
        <v>853</v>
      </c>
      <c r="C1144" s="280" t="s">
        <v>849</v>
      </c>
      <c r="D1144" s="281"/>
      <c r="E1144" s="278"/>
      <c r="F1144" s="278">
        <f t="shared" ref="F1144:F1176" si="0">D1144*E1144</f>
        <v>0</v>
      </c>
      <c r="G1144" s="278">
        <v>0</v>
      </c>
    </row>
    <row r="1145" spans="2:7" x14ac:dyDescent="0.25">
      <c r="B1145" s="279" t="s">
        <v>854</v>
      </c>
      <c r="C1145" s="280" t="s">
        <v>849</v>
      </c>
      <c r="D1145" s="281">
        <v>0</v>
      </c>
      <c r="E1145" s="278">
        <v>0</v>
      </c>
      <c r="F1145" s="278">
        <f t="shared" si="0"/>
        <v>0</v>
      </c>
      <c r="G1145" s="278">
        <v>609280.19999999995</v>
      </c>
    </row>
    <row r="1146" spans="2:7" x14ac:dyDescent="0.25">
      <c r="B1146" s="279" t="s">
        <v>855</v>
      </c>
      <c r="C1146" s="280" t="s">
        <v>849</v>
      </c>
      <c r="D1146" s="281">
        <v>0</v>
      </c>
      <c r="E1146" s="278">
        <v>0</v>
      </c>
      <c r="F1146" s="278">
        <f>D1146*E1146</f>
        <v>0</v>
      </c>
      <c r="G1146" s="278">
        <v>14833040</v>
      </c>
    </row>
    <row r="1147" spans="2:7" hidden="1" x14ac:dyDescent="0.25">
      <c r="B1147" s="279" t="s">
        <v>198</v>
      </c>
      <c r="C1147" s="280" t="s">
        <v>849</v>
      </c>
      <c r="D1147" s="281"/>
      <c r="E1147" s="278"/>
      <c r="F1147" s="278">
        <f>D1147*E1147</f>
        <v>0</v>
      </c>
      <c r="G1147" s="278">
        <v>0</v>
      </c>
    </row>
    <row r="1148" spans="2:7" hidden="1" x14ac:dyDescent="0.25">
      <c r="B1148" s="279" t="s">
        <v>856</v>
      </c>
      <c r="C1148" s="280" t="s">
        <v>849</v>
      </c>
      <c r="D1148" s="281"/>
      <c r="E1148" s="278"/>
      <c r="F1148" s="278">
        <f>D1148*E1148</f>
        <v>0</v>
      </c>
      <c r="G1148" s="278">
        <v>0</v>
      </c>
    </row>
    <row r="1149" spans="2:7" x14ac:dyDescent="0.25">
      <c r="B1149" s="279" t="s">
        <v>857</v>
      </c>
      <c r="C1149" s="280" t="s">
        <v>849</v>
      </c>
      <c r="D1149" s="281">
        <v>7995.15</v>
      </c>
      <c r="E1149" s="278">
        <v>6379</v>
      </c>
      <c r="F1149" s="278">
        <v>22131746</v>
      </c>
      <c r="G1149" s="278">
        <v>1068214</v>
      </c>
    </row>
    <row r="1150" spans="2:7" x14ac:dyDescent="0.25">
      <c r="B1150" s="277" t="s">
        <v>858</v>
      </c>
      <c r="C1150" s="280"/>
      <c r="D1150" s="278"/>
      <c r="E1150" s="278"/>
      <c r="F1150" s="278"/>
      <c r="G1150" s="278"/>
    </row>
    <row r="1151" spans="2:7" x14ac:dyDescent="0.25">
      <c r="B1151" s="279" t="s">
        <v>859</v>
      </c>
      <c r="C1151" s="280" t="s">
        <v>849</v>
      </c>
      <c r="D1151" s="281">
        <v>1078050.1399999999</v>
      </c>
      <c r="E1151" s="278">
        <f>F1151/D1151</f>
        <v>6030.1192438043754</v>
      </c>
      <c r="F1151" s="278">
        <v>6500770895</v>
      </c>
      <c r="G1151" s="278">
        <v>4538090569.5867214</v>
      </c>
    </row>
    <row r="1152" spans="2:7" x14ac:dyDescent="0.25">
      <c r="B1152" s="279" t="s">
        <v>859</v>
      </c>
      <c r="C1152" s="280" t="s">
        <v>847</v>
      </c>
      <c r="D1152" s="281">
        <v>2740</v>
      </c>
      <c r="E1152" s="278">
        <v>161</v>
      </c>
      <c r="F1152" s="278">
        <f>D1152*E1152</f>
        <v>441140</v>
      </c>
      <c r="G1152" s="278">
        <v>0</v>
      </c>
    </row>
    <row r="1153" spans="2:7" x14ac:dyDescent="0.25">
      <c r="B1153" s="279" t="s">
        <v>860</v>
      </c>
      <c r="C1153" s="280" t="s">
        <v>849</v>
      </c>
      <c r="D1153" s="281">
        <v>131022.26</v>
      </c>
      <c r="E1153" s="278">
        <f>F1153/D1153</f>
        <v>5960.0000030529163</v>
      </c>
      <c r="F1153" s="278">
        <v>780892670</v>
      </c>
      <c r="G1153" s="278">
        <v>459634313.97311848</v>
      </c>
    </row>
    <row r="1154" spans="2:7" x14ac:dyDescent="0.25">
      <c r="B1154" s="279" t="s">
        <v>861</v>
      </c>
      <c r="C1154" s="280" t="s">
        <v>849</v>
      </c>
      <c r="D1154" s="281">
        <v>225704.37</v>
      </c>
      <c r="E1154" s="278">
        <f>F1154/D1154</f>
        <v>5970.7818639045399</v>
      </c>
      <c r="F1154" s="278">
        <v>1347631559</v>
      </c>
      <c r="G1154" s="278">
        <v>4555850810.5990992</v>
      </c>
    </row>
    <row r="1155" spans="2:7" hidden="1" x14ac:dyDescent="0.25">
      <c r="B1155" s="279" t="s">
        <v>862</v>
      </c>
      <c r="C1155" s="280" t="s">
        <v>849</v>
      </c>
      <c r="D1155" s="281"/>
      <c r="E1155" s="278"/>
      <c r="F1155" s="278">
        <f t="shared" si="0"/>
        <v>0</v>
      </c>
      <c r="G1155" s="278">
        <v>0</v>
      </c>
    </row>
    <row r="1156" spans="2:7" x14ac:dyDescent="0.25">
      <c r="B1156" s="279" t="s">
        <v>863</v>
      </c>
      <c r="C1156" s="280" t="s">
        <v>849</v>
      </c>
      <c r="D1156" s="281">
        <v>55166.25</v>
      </c>
      <c r="E1156" s="278">
        <f>F1156/D1156</f>
        <v>6218.3566764099423</v>
      </c>
      <c r="F1156" s="278">
        <v>343043419</v>
      </c>
      <c r="G1156" s="278">
        <v>415896021.94374108</v>
      </c>
    </row>
    <row r="1157" spans="2:7" hidden="1" x14ac:dyDescent="0.25">
      <c r="B1157" s="279" t="s">
        <v>863</v>
      </c>
      <c r="C1157" s="280" t="s">
        <v>848</v>
      </c>
      <c r="D1157" s="281"/>
      <c r="E1157" s="278"/>
      <c r="F1157" s="278">
        <f t="shared" si="0"/>
        <v>0</v>
      </c>
      <c r="G1157" s="278">
        <v>0</v>
      </c>
    </row>
    <row r="1158" spans="2:7" x14ac:dyDescent="0.25">
      <c r="B1158" s="279" t="s">
        <v>864</v>
      </c>
      <c r="C1158" s="280" t="s">
        <v>849</v>
      </c>
      <c r="D1158" s="281">
        <v>91680.76</v>
      </c>
      <c r="E1158" s="278">
        <f>F1158/D1158</f>
        <v>6163.823282005952</v>
      </c>
      <c r="F1158" s="278">
        <v>565104003</v>
      </c>
      <c r="G1158" s="278">
        <v>1140290286.9144032</v>
      </c>
    </row>
    <row r="1159" spans="2:7" hidden="1" x14ac:dyDescent="0.25">
      <c r="B1159" s="279" t="s">
        <v>864</v>
      </c>
      <c r="C1159" s="280" t="s">
        <v>865</v>
      </c>
      <c r="D1159" s="281"/>
      <c r="E1159" s="278"/>
      <c r="F1159" s="278">
        <f t="shared" si="0"/>
        <v>0</v>
      </c>
      <c r="G1159" s="278">
        <v>0</v>
      </c>
    </row>
    <row r="1160" spans="2:7" x14ac:dyDescent="0.25">
      <c r="B1160" s="279" t="s">
        <v>866</v>
      </c>
      <c r="C1160" s="280" t="s">
        <v>867</v>
      </c>
      <c r="D1160" s="281">
        <v>621175</v>
      </c>
      <c r="E1160" s="278">
        <f>F1160/D1160</f>
        <v>5579.1067573550126</v>
      </c>
      <c r="F1160" s="278">
        <v>3465601640</v>
      </c>
      <c r="G1160" s="278">
        <v>3403800000</v>
      </c>
    </row>
    <row r="1161" spans="2:7" x14ac:dyDescent="0.25">
      <c r="B1161" s="279" t="s">
        <v>868</v>
      </c>
      <c r="C1161" s="280" t="s">
        <v>867</v>
      </c>
      <c r="D1161" s="281">
        <v>610000</v>
      </c>
      <c r="E1161" s="278">
        <v>5960</v>
      </c>
      <c r="F1161" s="278">
        <f>D1161*E1161</f>
        <v>3635600000</v>
      </c>
      <c r="G1161" s="278">
        <v>0</v>
      </c>
    </row>
    <row r="1162" spans="2:7" x14ac:dyDescent="0.25">
      <c r="B1162" s="277" t="s">
        <v>869</v>
      </c>
      <c r="C1162" s="280"/>
      <c r="D1162" s="281"/>
      <c r="E1162" s="278"/>
      <c r="F1162" s="278"/>
      <c r="G1162" s="278"/>
    </row>
    <row r="1163" spans="2:7" hidden="1" x14ac:dyDescent="0.25">
      <c r="B1163" s="279" t="s">
        <v>870</v>
      </c>
      <c r="C1163" s="280" t="s">
        <v>849</v>
      </c>
      <c r="D1163" s="278"/>
      <c r="E1163" s="278"/>
      <c r="F1163" s="278">
        <f t="shared" si="0"/>
        <v>0</v>
      </c>
      <c r="G1163" s="278">
        <v>0</v>
      </c>
    </row>
    <row r="1164" spans="2:7" x14ac:dyDescent="0.25">
      <c r="B1164" s="279" t="s">
        <v>871</v>
      </c>
      <c r="C1164" s="280" t="s">
        <v>849</v>
      </c>
      <c r="D1164" s="281">
        <v>7292.11</v>
      </c>
      <c r="E1164" s="278">
        <v>6374</v>
      </c>
      <c r="F1164" s="278">
        <f t="shared" si="0"/>
        <v>46479909.140000001</v>
      </c>
      <c r="G1164" s="278">
        <v>0</v>
      </c>
    </row>
    <row r="1165" spans="2:7" hidden="1" x14ac:dyDescent="0.25">
      <c r="B1165" s="279" t="s">
        <v>872</v>
      </c>
      <c r="C1165" s="280" t="s">
        <v>849</v>
      </c>
      <c r="D1165" s="281"/>
      <c r="E1165" s="278"/>
      <c r="F1165" s="278">
        <f t="shared" si="0"/>
        <v>0</v>
      </c>
      <c r="G1165" s="278">
        <v>0</v>
      </c>
    </row>
    <row r="1166" spans="2:7" x14ac:dyDescent="0.25">
      <c r="B1166" s="279" t="s">
        <v>321</v>
      </c>
      <c r="C1166" s="280" t="s">
        <v>849</v>
      </c>
      <c r="D1166" s="281">
        <v>1600</v>
      </c>
      <c r="E1166" s="278">
        <v>5961</v>
      </c>
      <c r="F1166" s="278">
        <f t="shared" si="0"/>
        <v>9537600</v>
      </c>
      <c r="G1166" s="278">
        <v>8961600</v>
      </c>
    </row>
    <row r="1167" spans="2:7" hidden="1" x14ac:dyDescent="0.25">
      <c r="B1167" s="282" t="s">
        <v>873</v>
      </c>
      <c r="C1167" s="280" t="s">
        <v>849</v>
      </c>
      <c r="D1167" s="281"/>
      <c r="E1167" s="278"/>
      <c r="F1167" s="278">
        <f t="shared" si="0"/>
        <v>0</v>
      </c>
      <c r="G1167" s="278">
        <v>0</v>
      </c>
    </row>
    <row r="1168" spans="2:7" hidden="1" x14ac:dyDescent="0.25">
      <c r="B1168" s="279" t="s">
        <v>311</v>
      </c>
      <c r="C1168" s="280" t="s">
        <v>849</v>
      </c>
      <c r="D1168" s="281"/>
      <c r="E1168" s="278"/>
      <c r="F1168" s="278">
        <f t="shared" si="0"/>
        <v>0</v>
      </c>
      <c r="G1168" s="278">
        <v>0</v>
      </c>
    </row>
    <row r="1169" spans="2:7" x14ac:dyDescent="0.25">
      <c r="B1169" s="279" t="s">
        <v>874</v>
      </c>
      <c r="C1169" s="280" t="s">
        <v>849</v>
      </c>
      <c r="D1169" s="281">
        <v>85360.54</v>
      </c>
      <c r="E1169" s="278">
        <v>6255</v>
      </c>
      <c r="F1169" s="278">
        <f t="shared" si="0"/>
        <v>533930177.69999999</v>
      </c>
      <c r="G1169" s="278">
        <v>51013908</v>
      </c>
    </row>
    <row r="1170" spans="2:7" x14ac:dyDescent="0.25">
      <c r="B1170" s="279" t="s">
        <v>875</v>
      </c>
      <c r="C1170" s="280" t="s">
        <v>849</v>
      </c>
      <c r="D1170" s="281">
        <v>738</v>
      </c>
      <c r="E1170" s="278">
        <v>6406</v>
      </c>
      <c r="F1170" s="278">
        <f>D1170*E1170</f>
        <v>4727628</v>
      </c>
      <c r="G1170" s="278">
        <v>0</v>
      </c>
    </row>
    <row r="1171" spans="2:7" hidden="1" x14ac:dyDescent="0.25">
      <c r="B1171" s="279" t="s">
        <v>876</v>
      </c>
      <c r="C1171" s="280" t="s">
        <v>849</v>
      </c>
      <c r="D1171" s="281"/>
      <c r="E1171" s="278"/>
      <c r="F1171" s="278">
        <f t="shared" si="0"/>
        <v>0</v>
      </c>
      <c r="G1171" s="278">
        <v>0</v>
      </c>
    </row>
    <row r="1172" spans="2:7" hidden="1" x14ac:dyDescent="0.25">
      <c r="B1172" s="279" t="s">
        <v>877</v>
      </c>
      <c r="C1172" s="280" t="s">
        <v>849</v>
      </c>
      <c r="D1172" s="281"/>
      <c r="E1172" s="278"/>
      <c r="F1172" s="278">
        <f t="shared" si="0"/>
        <v>0</v>
      </c>
      <c r="G1172" s="278">
        <v>0</v>
      </c>
    </row>
    <row r="1173" spans="2:7" hidden="1" x14ac:dyDescent="0.25">
      <c r="B1173" s="279" t="s">
        <v>878</v>
      </c>
      <c r="C1173" s="280" t="s">
        <v>849</v>
      </c>
      <c r="D1173" s="281"/>
      <c r="E1173" s="278"/>
      <c r="F1173" s="278">
        <f t="shared" si="0"/>
        <v>0</v>
      </c>
      <c r="G1173" s="278">
        <v>0</v>
      </c>
    </row>
    <row r="1174" spans="2:7" x14ac:dyDescent="0.25">
      <c r="B1174" s="279" t="s">
        <v>879</v>
      </c>
      <c r="C1174" s="280" t="s">
        <v>849</v>
      </c>
      <c r="D1174" s="281">
        <v>660</v>
      </c>
      <c r="E1174" s="278">
        <v>5961</v>
      </c>
      <c r="F1174" s="278">
        <f t="shared" si="0"/>
        <v>3934260</v>
      </c>
      <c r="G1174" s="278">
        <v>3696660</v>
      </c>
    </row>
    <row r="1175" spans="2:7" hidden="1" x14ac:dyDescent="0.25">
      <c r="B1175" s="279" t="s">
        <v>880</v>
      </c>
      <c r="C1175" s="280" t="s">
        <v>849</v>
      </c>
      <c r="D1175" s="281"/>
      <c r="E1175" s="278"/>
      <c r="F1175" s="278">
        <f t="shared" si="0"/>
        <v>0</v>
      </c>
      <c r="G1175" s="278">
        <v>0</v>
      </c>
    </row>
    <row r="1176" spans="2:7" hidden="1" x14ac:dyDescent="0.25">
      <c r="B1176" s="279" t="s">
        <v>881</v>
      </c>
      <c r="C1176" s="280" t="s">
        <v>849</v>
      </c>
      <c r="D1176" s="281"/>
      <c r="E1176" s="278"/>
      <c r="F1176" s="278">
        <f t="shared" si="0"/>
        <v>0</v>
      </c>
      <c r="G1176" s="278">
        <v>0</v>
      </c>
    </row>
    <row r="1177" spans="2:7" x14ac:dyDescent="0.25">
      <c r="B1177" s="279" t="s">
        <v>380</v>
      </c>
      <c r="C1177" s="280" t="s">
        <v>849</v>
      </c>
      <c r="D1177" s="281">
        <v>1210</v>
      </c>
      <c r="E1177" s="278">
        <v>6344</v>
      </c>
      <c r="F1177" s="278">
        <f>D1177*E1177</f>
        <v>7676240</v>
      </c>
      <c r="G1177" s="278">
        <v>0</v>
      </c>
    </row>
    <row r="1178" spans="2:7" x14ac:dyDescent="0.25">
      <c r="B1178" s="279" t="s">
        <v>377</v>
      </c>
      <c r="C1178" s="280" t="s">
        <v>849</v>
      </c>
      <c r="D1178" s="281">
        <v>0</v>
      </c>
      <c r="E1178" s="278">
        <v>0</v>
      </c>
      <c r="F1178" s="278">
        <f>D1178*E1178</f>
        <v>0</v>
      </c>
      <c r="G1178" s="278">
        <v>85334784</v>
      </c>
    </row>
    <row r="1179" spans="2:7" x14ac:dyDescent="0.25">
      <c r="B1179" s="279" t="s">
        <v>379</v>
      </c>
      <c r="C1179" s="280" t="s">
        <v>849</v>
      </c>
      <c r="D1179" s="281">
        <v>210</v>
      </c>
      <c r="E1179" s="278">
        <v>6312</v>
      </c>
      <c r="F1179" s="278">
        <f>D1179*E1179</f>
        <v>1325520</v>
      </c>
      <c r="G1179" s="278">
        <v>0</v>
      </c>
    </row>
    <row r="1180" spans="2:7" x14ac:dyDescent="0.25">
      <c r="B1180" s="279" t="s">
        <v>882</v>
      </c>
      <c r="C1180" s="280" t="s">
        <v>849</v>
      </c>
      <c r="D1180" s="281">
        <v>728.65</v>
      </c>
      <c r="E1180" s="278">
        <f>F1180/D1180</f>
        <v>6361.6125711933028</v>
      </c>
      <c r="F1180" s="278">
        <v>4635389</v>
      </c>
      <c r="G1180" s="278">
        <v>0</v>
      </c>
    </row>
    <row r="1181" spans="2:7" hidden="1" x14ac:dyDescent="0.25">
      <c r="B1181" s="279" t="s">
        <v>883</v>
      </c>
      <c r="C1181" s="280" t="s">
        <v>849</v>
      </c>
      <c r="D1181" s="281"/>
      <c r="E1181" s="278"/>
      <c r="F1181" s="278">
        <v>0</v>
      </c>
      <c r="G1181" s="278">
        <v>0</v>
      </c>
    </row>
    <row r="1182" spans="2:7" hidden="1" x14ac:dyDescent="0.25">
      <c r="B1182" s="283" t="s">
        <v>884</v>
      </c>
      <c r="C1182" s="280" t="s">
        <v>849</v>
      </c>
      <c r="D1182" s="281"/>
      <c r="E1182" s="278"/>
      <c r="F1182" s="278">
        <f t="shared" ref="F1182:F1198" si="1">D1182*E1182</f>
        <v>0</v>
      </c>
      <c r="G1182" s="278">
        <v>0</v>
      </c>
    </row>
    <row r="1183" spans="2:7" hidden="1" x14ac:dyDescent="0.25">
      <c r="B1183" s="279" t="s">
        <v>885</v>
      </c>
      <c r="C1183" s="280" t="s">
        <v>849</v>
      </c>
      <c r="D1183" s="281"/>
      <c r="E1183" s="278"/>
      <c r="F1183" s="278">
        <f t="shared" si="1"/>
        <v>0</v>
      </c>
      <c r="G1183" s="278">
        <v>0</v>
      </c>
    </row>
    <row r="1184" spans="2:7" hidden="1" x14ac:dyDescent="0.25">
      <c r="B1184" s="279" t="s">
        <v>436</v>
      </c>
      <c r="C1184" s="280" t="s">
        <v>849</v>
      </c>
      <c r="D1184" s="281"/>
      <c r="E1184" s="278"/>
      <c r="F1184" s="278">
        <f t="shared" si="1"/>
        <v>0</v>
      </c>
      <c r="G1184" s="278">
        <v>0</v>
      </c>
    </row>
    <row r="1185" spans="2:7" hidden="1" x14ac:dyDescent="0.25">
      <c r="B1185" s="279" t="s">
        <v>886</v>
      </c>
      <c r="C1185" s="280" t="s">
        <v>849</v>
      </c>
      <c r="D1185" s="281"/>
      <c r="E1185" s="278"/>
      <c r="F1185" s="278">
        <f t="shared" si="1"/>
        <v>0</v>
      </c>
      <c r="G1185" s="278">
        <v>0</v>
      </c>
    </row>
    <row r="1186" spans="2:7" hidden="1" x14ac:dyDescent="0.25">
      <c r="B1186" s="279" t="s">
        <v>447</v>
      </c>
      <c r="C1186" s="280" t="s">
        <v>849</v>
      </c>
      <c r="D1186" s="281"/>
      <c r="E1186" s="278"/>
      <c r="F1186" s="278">
        <f t="shared" si="1"/>
        <v>0</v>
      </c>
      <c r="G1186" s="278">
        <v>0</v>
      </c>
    </row>
    <row r="1187" spans="2:7" x14ac:dyDescent="0.25">
      <c r="B1187" s="279" t="s">
        <v>887</v>
      </c>
      <c r="C1187" s="280" t="s">
        <v>849</v>
      </c>
      <c r="D1187" s="281">
        <v>2348.5</v>
      </c>
      <c r="E1187" s="278">
        <v>5961</v>
      </c>
      <c r="F1187" s="278">
        <f t="shared" si="1"/>
        <v>13999408.5</v>
      </c>
      <c r="G1187" s="278">
        <v>13153948.5</v>
      </c>
    </row>
    <row r="1188" spans="2:7" x14ac:dyDescent="0.25">
      <c r="B1188" s="279" t="s">
        <v>451</v>
      </c>
      <c r="C1188" s="280" t="s">
        <v>849</v>
      </c>
      <c r="D1188" s="281">
        <v>0</v>
      </c>
      <c r="E1188" s="278">
        <v>0</v>
      </c>
      <c r="F1188" s="278">
        <f t="shared" si="1"/>
        <v>0</v>
      </c>
      <c r="G1188" s="278">
        <v>8434080</v>
      </c>
    </row>
    <row r="1189" spans="2:7" x14ac:dyDescent="0.25">
      <c r="B1189" s="279" t="s">
        <v>457</v>
      </c>
      <c r="C1189" s="280" t="s">
        <v>849</v>
      </c>
      <c r="D1189" s="281">
        <v>3910.5</v>
      </c>
      <c r="E1189" s="278">
        <v>6296</v>
      </c>
      <c r="F1189" s="278">
        <f t="shared" si="1"/>
        <v>24620508</v>
      </c>
      <c r="G1189" s="278">
        <v>0</v>
      </c>
    </row>
    <row r="1190" spans="2:7" x14ac:dyDescent="0.25">
      <c r="B1190" s="279" t="s">
        <v>459</v>
      </c>
      <c r="C1190" s="280" t="s">
        <v>849</v>
      </c>
      <c r="D1190" s="281">
        <v>0</v>
      </c>
      <c r="E1190" s="278">
        <v>0</v>
      </c>
      <c r="F1190" s="278">
        <f t="shared" si="1"/>
        <v>0</v>
      </c>
      <c r="G1190" s="278">
        <v>20416830</v>
      </c>
    </row>
    <row r="1191" spans="2:7" x14ac:dyDescent="0.25">
      <c r="B1191" s="279" t="s">
        <v>475</v>
      </c>
      <c r="C1191" s="280" t="s">
        <v>849</v>
      </c>
      <c r="D1191" s="281">
        <v>484</v>
      </c>
      <c r="E1191" s="278">
        <v>5961</v>
      </c>
      <c r="F1191" s="278">
        <f t="shared" si="1"/>
        <v>2885124</v>
      </c>
      <c r="G1191" s="278">
        <v>2710884</v>
      </c>
    </row>
    <row r="1192" spans="2:7" hidden="1" x14ac:dyDescent="0.25">
      <c r="B1192" s="279" t="s">
        <v>888</v>
      </c>
      <c r="C1192" s="280" t="s">
        <v>849</v>
      </c>
      <c r="D1192" s="281"/>
      <c r="E1192" s="278"/>
      <c r="F1192" s="278">
        <f t="shared" si="1"/>
        <v>0</v>
      </c>
      <c r="G1192" s="278">
        <v>0</v>
      </c>
    </row>
    <row r="1193" spans="2:7" hidden="1" x14ac:dyDescent="0.25">
      <c r="B1193" s="279" t="s">
        <v>889</v>
      </c>
      <c r="C1193" s="280" t="s">
        <v>849</v>
      </c>
      <c r="D1193" s="281"/>
      <c r="E1193" s="278"/>
      <c r="F1193" s="278">
        <f t="shared" si="1"/>
        <v>0</v>
      </c>
      <c r="G1193" s="278">
        <v>0</v>
      </c>
    </row>
    <row r="1194" spans="2:7" x14ac:dyDescent="0.25">
      <c r="B1194" s="279" t="s">
        <v>890</v>
      </c>
      <c r="C1194" s="280" t="s">
        <v>849</v>
      </c>
      <c r="D1194" s="281">
        <v>10</v>
      </c>
      <c r="E1194" s="278">
        <v>5961</v>
      </c>
      <c r="F1194" s="278">
        <f t="shared" si="1"/>
        <v>59610</v>
      </c>
      <c r="G1194" s="278">
        <v>56010</v>
      </c>
    </row>
    <row r="1195" spans="2:7" hidden="1" x14ac:dyDescent="0.25">
      <c r="B1195" s="279" t="s">
        <v>891</v>
      </c>
      <c r="C1195" s="280" t="s">
        <v>849</v>
      </c>
      <c r="D1195" s="281"/>
      <c r="E1195" s="278"/>
      <c r="F1195" s="278">
        <f t="shared" si="1"/>
        <v>0</v>
      </c>
      <c r="G1195" s="278">
        <v>0</v>
      </c>
    </row>
    <row r="1196" spans="2:7" hidden="1" x14ac:dyDescent="0.25">
      <c r="B1196" s="279" t="s">
        <v>892</v>
      </c>
      <c r="C1196" s="280" t="s">
        <v>849</v>
      </c>
      <c r="D1196" s="281"/>
      <c r="E1196" s="278"/>
      <c r="F1196" s="278">
        <f t="shared" si="1"/>
        <v>0</v>
      </c>
      <c r="G1196" s="278">
        <v>0</v>
      </c>
    </row>
    <row r="1197" spans="2:7" hidden="1" x14ac:dyDescent="0.25">
      <c r="B1197" s="279" t="s">
        <v>893</v>
      </c>
      <c r="C1197" s="280" t="s">
        <v>849</v>
      </c>
      <c r="D1197" s="281"/>
      <c r="E1197" s="278"/>
      <c r="F1197" s="278">
        <f t="shared" si="1"/>
        <v>0</v>
      </c>
      <c r="G1197" s="278">
        <v>0</v>
      </c>
    </row>
    <row r="1198" spans="2:7" hidden="1" x14ac:dyDescent="0.25">
      <c r="B1198" s="279" t="s">
        <v>894</v>
      </c>
      <c r="C1198" s="280" t="s">
        <v>849</v>
      </c>
      <c r="D1198" s="281"/>
      <c r="E1198" s="278"/>
      <c r="F1198" s="278">
        <f t="shared" si="1"/>
        <v>0</v>
      </c>
      <c r="G1198" s="278">
        <v>0</v>
      </c>
    </row>
    <row r="1199" spans="2:7" x14ac:dyDescent="0.25">
      <c r="B1199" s="279" t="s">
        <v>512</v>
      </c>
      <c r="C1199" s="280" t="s">
        <v>849</v>
      </c>
      <c r="D1199" s="281">
        <v>6886.25</v>
      </c>
      <c r="E1199" s="278">
        <f>F1199/D1199</f>
        <v>6360.5924850245055</v>
      </c>
      <c r="F1199" s="278">
        <v>43800630</v>
      </c>
      <c r="G1199" s="278">
        <v>0</v>
      </c>
    </row>
    <row r="1200" spans="2:7" hidden="1" x14ac:dyDescent="0.25">
      <c r="B1200" s="279" t="s">
        <v>895</v>
      </c>
      <c r="C1200" s="280" t="s">
        <v>849</v>
      </c>
      <c r="D1200" s="281"/>
      <c r="E1200" s="278"/>
      <c r="F1200" s="278">
        <f t="shared" ref="F1200:F1210" si="2">D1200*E1200</f>
        <v>0</v>
      </c>
      <c r="G1200" s="278">
        <v>0</v>
      </c>
    </row>
    <row r="1201" spans="2:7" hidden="1" x14ac:dyDescent="0.25">
      <c r="B1201" s="279" t="s">
        <v>896</v>
      </c>
      <c r="C1201" s="280" t="s">
        <v>849</v>
      </c>
      <c r="D1201" s="281"/>
      <c r="E1201" s="278"/>
      <c r="F1201" s="278">
        <f t="shared" si="2"/>
        <v>0</v>
      </c>
      <c r="G1201" s="278">
        <v>0</v>
      </c>
    </row>
    <row r="1202" spans="2:7" hidden="1" x14ac:dyDescent="0.25">
      <c r="B1202" s="279" t="s">
        <v>897</v>
      </c>
      <c r="C1202" s="280" t="s">
        <v>849</v>
      </c>
      <c r="D1202" s="281"/>
      <c r="E1202" s="278"/>
      <c r="F1202" s="278">
        <f t="shared" si="2"/>
        <v>0</v>
      </c>
      <c r="G1202" s="278">
        <v>0</v>
      </c>
    </row>
    <row r="1203" spans="2:7" x14ac:dyDescent="0.25">
      <c r="B1203" s="279" t="s">
        <v>726</v>
      </c>
      <c r="C1203" s="280" t="s">
        <v>867</v>
      </c>
      <c r="D1203" s="281">
        <v>190</v>
      </c>
      <c r="E1203" s="278">
        <v>5961</v>
      </c>
      <c r="F1203" s="278">
        <f t="shared" si="2"/>
        <v>1132590</v>
      </c>
      <c r="G1203" s="278">
        <v>1064190</v>
      </c>
    </row>
    <row r="1204" spans="2:7" hidden="1" x14ac:dyDescent="0.25">
      <c r="B1204" s="279" t="s">
        <v>572</v>
      </c>
      <c r="C1204" s="280" t="s">
        <v>867</v>
      </c>
      <c r="D1204" s="281"/>
      <c r="E1204" s="278"/>
      <c r="F1204" s="278">
        <f t="shared" si="2"/>
        <v>0</v>
      </c>
      <c r="G1204" s="278">
        <v>0</v>
      </c>
    </row>
    <row r="1205" spans="2:7" hidden="1" x14ac:dyDescent="0.25">
      <c r="B1205" s="279" t="s">
        <v>898</v>
      </c>
      <c r="C1205" s="280" t="s">
        <v>849</v>
      </c>
      <c r="D1205" s="281"/>
      <c r="E1205" s="278"/>
      <c r="F1205" s="278">
        <f t="shared" si="2"/>
        <v>0</v>
      </c>
      <c r="G1205" s="278">
        <v>0</v>
      </c>
    </row>
    <row r="1206" spans="2:7" hidden="1" x14ac:dyDescent="0.25">
      <c r="B1206" s="279" t="s">
        <v>881</v>
      </c>
      <c r="C1206" s="280" t="s">
        <v>849</v>
      </c>
      <c r="D1206" s="281"/>
      <c r="E1206" s="278"/>
      <c r="F1206" s="278">
        <f t="shared" si="2"/>
        <v>0</v>
      </c>
      <c r="G1206" s="278">
        <v>0</v>
      </c>
    </row>
    <row r="1207" spans="2:7" hidden="1" x14ac:dyDescent="0.25">
      <c r="B1207" s="279" t="s">
        <v>899</v>
      </c>
      <c r="C1207" s="280" t="s">
        <v>849</v>
      </c>
      <c r="D1207" s="281"/>
      <c r="E1207" s="278"/>
      <c r="F1207" s="278">
        <f t="shared" si="2"/>
        <v>0</v>
      </c>
      <c r="G1207" s="278">
        <v>0</v>
      </c>
    </row>
    <row r="1208" spans="2:7" hidden="1" x14ac:dyDescent="0.25">
      <c r="B1208" s="279" t="s">
        <v>900</v>
      </c>
      <c r="C1208" s="280" t="s">
        <v>849</v>
      </c>
      <c r="D1208" s="281"/>
      <c r="E1208" s="278"/>
      <c r="F1208" s="278">
        <f t="shared" si="2"/>
        <v>0</v>
      </c>
      <c r="G1208" s="278">
        <v>0</v>
      </c>
    </row>
    <row r="1209" spans="2:7" hidden="1" x14ac:dyDescent="0.25">
      <c r="B1209" s="279" t="s">
        <v>901</v>
      </c>
      <c r="C1209" s="280" t="s">
        <v>849</v>
      </c>
      <c r="D1209" s="281"/>
      <c r="E1209" s="278"/>
      <c r="F1209" s="278">
        <f t="shared" si="2"/>
        <v>0</v>
      </c>
      <c r="G1209" s="278">
        <v>0</v>
      </c>
    </row>
    <row r="1210" spans="2:7" hidden="1" x14ac:dyDescent="0.25">
      <c r="B1210" s="279" t="s">
        <v>902</v>
      </c>
      <c r="C1210" s="280" t="s">
        <v>849</v>
      </c>
      <c r="D1210" s="281"/>
      <c r="E1210" s="278"/>
      <c r="F1210" s="278">
        <f t="shared" si="2"/>
        <v>0</v>
      </c>
      <c r="G1210" s="278">
        <v>0</v>
      </c>
    </row>
    <row r="1211" spans="2:7" x14ac:dyDescent="0.25">
      <c r="B1211" s="279" t="s">
        <v>903</v>
      </c>
      <c r="C1211" s="280" t="s">
        <v>849</v>
      </c>
      <c r="D1211" s="281">
        <v>1452</v>
      </c>
      <c r="E1211" s="278">
        <v>5961</v>
      </c>
      <c r="F1211" s="278">
        <f t="shared" ref="F1211:F1220" si="3">D1211*E1211</f>
        <v>8655372</v>
      </c>
      <c r="G1211" s="278">
        <v>8132652</v>
      </c>
    </row>
    <row r="1212" spans="2:7" hidden="1" x14ac:dyDescent="0.25">
      <c r="B1212" s="279" t="s">
        <v>904</v>
      </c>
      <c r="C1212" s="280" t="s">
        <v>849</v>
      </c>
      <c r="D1212" s="281"/>
      <c r="E1212" s="278"/>
      <c r="F1212" s="278">
        <f t="shared" si="3"/>
        <v>0</v>
      </c>
      <c r="G1212" s="278">
        <v>0</v>
      </c>
    </row>
    <row r="1213" spans="2:7" hidden="1" x14ac:dyDescent="0.25">
      <c r="B1213" s="279" t="s">
        <v>905</v>
      </c>
      <c r="C1213" s="280" t="s">
        <v>849</v>
      </c>
      <c r="D1213" s="284"/>
      <c r="E1213" s="278"/>
      <c r="F1213" s="278">
        <f t="shared" si="3"/>
        <v>0</v>
      </c>
      <c r="G1213" s="278">
        <v>0</v>
      </c>
    </row>
    <row r="1214" spans="2:7" hidden="1" x14ac:dyDescent="0.25">
      <c r="B1214" s="279" t="s">
        <v>906</v>
      </c>
      <c r="C1214" s="280" t="s">
        <v>849</v>
      </c>
      <c r="D1214" s="284"/>
      <c r="E1214" s="278"/>
      <c r="F1214" s="278">
        <f t="shared" si="3"/>
        <v>0</v>
      </c>
      <c r="G1214" s="278">
        <v>0</v>
      </c>
    </row>
    <row r="1215" spans="2:7" hidden="1" x14ac:dyDescent="0.25">
      <c r="B1215" s="279" t="s">
        <v>907</v>
      </c>
      <c r="C1215" s="280" t="s">
        <v>849</v>
      </c>
      <c r="D1215" s="284"/>
      <c r="E1215" s="278"/>
      <c r="F1215" s="278">
        <f>D1215*E1215</f>
        <v>0</v>
      </c>
      <c r="G1215" s="278">
        <v>0</v>
      </c>
    </row>
    <row r="1216" spans="2:7" x14ac:dyDescent="0.25">
      <c r="B1216" s="279" t="s">
        <v>730</v>
      </c>
      <c r="C1216" s="280"/>
      <c r="D1216" s="284">
        <v>4892</v>
      </c>
      <c r="E1216" s="278">
        <v>6316</v>
      </c>
      <c r="F1216" s="278">
        <f>D1216*E1216</f>
        <v>30897872</v>
      </c>
      <c r="G1216" s="278">
        <v>0</v>
      </c>
    </row>
    <row r="1217" spans="2:8" hidden="1" x14ac:dyDescent="0.25">
      <c r="B1217" s="279" t="s">
        <v>608</v>
      </c>
      <c r="C1217" s="280" t="s">
        <v>849</v>
      </c>
      <c r="D1217" s="284"/>
      <c r="E1217" s="278"/>
      <c r="F1217" s="278">
        <f t="shared" si="3"/>
        <v>0</v>
      </c>
      <c r="G1217" s="278">
        <v>0</v>
      </c>
    </row>
    <row r="1218" spans="2:8" x14ac:dyDescent="0.25">
      <c r="B1218" s="279" t="s">
        <v>599</v>
      </c>
      <c r="C1218" s="280" t="s">
        <v>849</v>
      </c>
      <c r="D1218" s="284">
        <v>0.09</v>
      </c>
      <c r="E1218" s="278">
        <v>5961</v>
      </c>
      <c r="F1218" s="278">
        <f t="shared" si="3"/>
        <v>536.49</v>
      </c>
      <c r="G1218" s="278">
        <v>504.09</v>
      </c>
    </row>
    <row r="1219" spans="2:8" x14ac:dyDescent="0.25">
      <c r="B1219" s="279" t="s">
        <v>573</v>
      </c>
      <c r="C1219" s="280" t="s">
        <v>849</v>
      </c>
      <c r="D1219" s="284">
        <v>0</v>
      </c>
      <c r="E1219" s="278">
        <v>0</v>
      </c>
      <c r="F1219" s="278">
        <f t="shared" si="3"/>
        <v>0</v>
      </c>
      <c r="G1219" s="278">
        <v>22437606</v>
      </c>
    </row>
    <row r="1220" spans="2:8" hidden="1" x14ac:dyDescent="0.25">
      <c r="B1220" s="279" t="s">
        <v>908</v>
      </c>
      <c r="C1220" s="280" t="s">
        <v>849</v>
      </c>
      <c r="D1220" s="284"/>
      <c r="E1220" s="278"/>
      <c r="F1220" s="278">
        <f t="shared" si="3"/>
        <v>0</v>
      </c>
      <c r="G1220" s="278">
        <v>0</v>
      </c>
    </row>
    <row r="1221" spans="2:8" x14ac:dyDescent="0.25">
      <c r="B1221" s="285" t="s">
        <v>909</v>
      </c>
      <c r="C1221" s="286" t="s">
        <v>849</v>
      </c>
      <c r="D1221" s="287">
        <v>384173.49000000005</v>
      </c>
      <c r="E1221" s="288">
        <f>F1221/D1221</f>
        <v>6314.305102103739</v>
      </c>
      <c r="F1221" s="288">
        <v>2425788628</v>
      </c>
      <c r="G1221" s="288">
        <v>3537201243.6109815</v>
      </c>
    </row>
    <row r="1223" spans="2:8" ht="18.75" x14ac:dyDescent="0.3">
      <c r="B1223" s="830" t="s">
        <v>910</v>
      </c>
      <c r="C1223" s="830"/>
      <c r="D1223" s="830"/>
      <c r="E1223" s="830"/>
      <c r="F1223" s="830"/>
      <c r="G1223" s="830"/>
      <c r="H1223" s="830"/>
    </row>
    <row r="1224" spans="2:8" ht="18.75" x14ac:dyDescent="0.3">
      <c r="B1224" s="830" t="s">
        <v>911</v>
      </c>
      <c r="C1224" s="830"/>
      <c r="D1224" s="830"/>
      <c r="E1224" s="830"/>
      <c r="F1224" s="830"/>
      <c r="G1224" s="830"/>
      <c r="H1224" s="830"/>
    </row>
    <row r="1225" spans="2:8" ht="15.75" x14ac:dyDescent="0.25">
      <c r="B1225" s="831" t="s">
        <v>912</v>
      </c>
      <c r="C1225" s="831"/>
      <c r="D1225" s="831"/>
      <c r="E1225" s="831"/>
      <c r="F1225" s="831"/>
      <c r="G1225" s="831"/>
      <c r="H1225" s="30"/>
    </row>
    <row r="1226" spans="2:8" ht="15.75" x14ac:dyDescent="0.25">
      <c r="B1226" s="831" t="s">
        <v>818</v>
      </c>
      <c r="C1226" s="831"/>
      <c r="D1226" s="831"/>
      <c r="E1226" s="831"/>
      <c r="F1226" s="831"/>
      <c r="G1226" s="831"/>
      <c r="H1226" s="831"/>
    </row>
    <row r="1227" spans="2:8" ht="15.75" x14ac:dyDescent="0.25">
      <c r="B1227" s="228" t="s">
        <v>913</v>
      </c>
      <c r="C1227" s="183"/>
      <c r="D1227" s="183"/>
      <c r="E1227" s="183"/>
      <c r="F1227" s="183"/>
      <c r="G1227" s="183"/>
      <c r="H1227" s="183"/>
    </row>
    <row r="1228" spans="2:8" x14ac:dyDescent="0.25">
      <c r="B1228" s="208"/>
      <c r="C1228" s="289" t="s">
        <v>914</v>
      </c>
      <c r="D1228" s="289" t="s">
        <v>915</v>
      </c>
      <c r="E1228" s="289" t="s">
        <v>915</v>
      </c>
      <c r="F1228" s="289" t="s">
        <v>916</v>
      </c>
      <c r="G1228" s="290" t="s">
        <v>154</v>
      </c>
      <c r="H1228" s="290"/>
    </row>
    <row r="1229" spans="2:8" x14ac:dyDescent="0.25">
      <c r="B1229" s="212" t="s">
        <v>917</v>
      </c>
      <c r="C1229" s="291" t="s">
        <v>839</v>
      </c>
      <c r="D1229" s="291" t="s">
        <v>918</v>
      </c>
      <c r="E1229" s="291" t="s">
        <v>919</v>
      </c>
      <c r="F1229" s="291" t="s">
        <v>920</v>
      </c>
      <c r="G1229" s="209" t="s">
        <v>921</v>
      </c>
      <c r="H1229" s="209" t="s">
        <v>922</v>
      </c>
    </row>
    <row r="1230" spans="2:8" x14ac:dyDescent="0.25">
      <c r="B1230" s="233"/>
      <c r="C1230" s="292"/>
      <c r="D1230" s="292"/>
      <c r="E1230" s="292"/>
      <c r="F1230" s="293"/>
      <c r="G1230" s="293"/>
      <c r="H1230" s="294"/>
    </row>
    <row r="1231" spans="2:8" x14ac:dyDescent="0.25">
      <c r="B1231" s="295" t="s">
        <v>923</v>
      </c>
      <c r="C1231" s="296">
        <v>0</v>
      </c>
      <c r="D1231" s="297">
        <f>133000000/1000</f>
        <v>133000</v>
      </c>
      <c r="E1231" s="297">
        <f>133000000/1000</f>
        <v>133000</v>
      </c>
      <c r="F1231" s="298">
        <f>133000000/1000</f>
        <v>133000</v>
      </c>
      <c r="G1231" s="298">
        <f t="shared" ref="G1231:G1241" si="4">SUM(D1231:F1231)</f>
        <v>399000</v>
      </c>
      <c r="H1231" s="298">
        <v>533250</v>
      </c>
    </row>
    <row r="1232" spans="2:8" x14ac:dyDescent="0.25">
      <c r="B1232" s="295" t="s">
        <v>924</v>
      </c>
      <c r="C1232" s="296">
        <v>0</v>
      </c>
      <c r="D1232" s="297">
        <f>812523586/1000</f>
        <v>812523.58600000001</v>
      </c>
      <c r="E1232" s="299">
        <f>93984725/1000</f>
        <v>93984.725000000006</v>
      </c>
      <c r="F1232" s="298">
        <f>1150000/1000</f>
        <v>1150</v>
      </c>
      <c r="G1232" s="298">
        <f t="shared" si="4"/>
        <v>907658.31099999999</v>
      </c>
      <c r="H1232" s="298">
        <v>726758.43799999997</v>
      </c>
    </row>
    <row r="1233" spans="2:8" x14ac:dyDescent="0.25">
      <c r="B1233" s="295" t="s">
        <v>925</v>
      </c>
      <c r="C1233" s="296">
        <v>0</v>
      </c>
      <c r="D1233" s="297">
        <f>1741209665/1000</f>
        <v>1741209.665</v>
      </c>
      <c r="E1233" s="299">
        <f>5124981734/1000</f>
        <v>5124981.7340000002</v>
      </c>
      <c r="F1233" s="298">
        <f>1342813582/1000</f>
        <v>1342813.5819999999</v>
      </c>
      <c r="G1233" s="298">
        <f t="shared" si="4"/>
        <v>8209004.9810000006</v>
      </c>
      <c r="H1233" s="298">
        <v>7686828.1490000011</v>
      </c>
    </row>
    <row r="1234" spans="2:8" x14ac:dyDescent="0.25">
      <c r="B1234" s="295" t="s">
        <v>926</v>
      </c>
      <c r="C1234" s="296">
        <v>0</v>
      </c>
      <c r="D1234" s="297">
        <f>396552399/1000</f>
        <v>396552.39899999998</v>
      </c>
      <c r="E1234" s="297">
        <f>1028155047/1000</f>
        <v>1028155.047</v>
      </c>
      <c r="F1234" s="298">
        <f>250604701/1000</f>
        <v>250604.701</v>
      </c>
      <c r="G1234" s="298">
        <f t="shared" si="4"/>
        <v>1675312.1469999999</v>
      </c>
      <c r="H1234" s="298">
        <v>1581433.5489999999</v>
      </c>
    </row>
    <row r="1235" spans="2:8" x14ac:dyDescent="0.25">
      <c r="B1235" s="295" t="s">
        <v>927</v>
      </c>
      <c r="C1235" s="296">
        <v>0</v>
      </c>
      <c r="D1235" s="296">
        <v>0</v>
      </c>
      <c r="E1235" s="297">
        <f>1473332343/1000</f>
        <v>1473332.3430000001</v>
      </c>
      <c r="F1235" s="298">
        <v>0</v>
      </c>
      <c r="G1235" s="298">
        <f t="shared" si="4"/>
        <v>1473332.3430000001</v>
      </c>
      <c r="H1235" s="298">
        <v>1283896.433</v>
      </c>
    </row>
    <row r="1236" spans="2:8" x14ac:dyDescent="0.25">
      <c r="B1236" s="295" t="s">
        <v>928</v>
      </c>
      <c r="C1236" s="296">
        <v>0</v>
      </c>
      <c r="D1236" s="297">
        <f>781818/1000</f>
        <v>781.81799999999998</v>
      </c>
      <c r="E1236" s="297">
        <f>2373232494/1000</f>
        <v>2373232.4939999999</v>
      </c>
      <c r="F1236" s="298">
        <v>0</v>
      </c>
      <c r="G1236" s="298">
        <f t="shared" si="4"/>
        <v>2374014.3119999999</v>
      </c>
      <c r="H1236" s="298">
        <v>1441272.932</v>
      </c>
    </row>
    <row r="1237" spans="2:8" x14ac:dyDescent="0.25">
      <c r="B1237" s="295" t="s">
        <v>929</v>
      </c>
      <c r="C1237" s="296">
        <v>0</v>
      </c>
      <c r="D1237" s="297">
        <f>650000/1000</f>
        <v>650</v>
      </c>
      <c r="E1237" s="297">
        <f>471030/1000</f>
        <v>471.03</v>
      </c>
      <c r="F1237" s="298">
        <v>0</v>
      </c>
      <c r="G1237" s="298">
        <f t="shared" si="4"/>
        <v>1121.03</v>
      </c>
      <c r="H1237" s="298">
        <v>9795.6</v>
      </c>
    </row>
    <row r="1238" spans="2:8" x14ac:dyDescent="0.25">
      <c r="B1238" s="295" t="s">
        <v>930</v>
      </c>
      <c r="C1238" s="296">
        <v>0</v>
      </c>
      <c r="D1238" s="297">
        <f>65550200/1000</f>
        <v>65550.2</v>
      </c>
      <c r="E1238" s="297">
        <f>83415513/1000</f>
        <v>83415.513000000006</v>
      </c>
      <c r="F1238" s="300">
        <v>0</v>
      </c>
      <c r="G1238" s="298">
        <f t="shared" si="4"/>
        <v>148965.71299999999</v>
      </c>
      <c r="H1238" s="298">
        <v>467089.33400000003</v>
      </c>
    </row>
    <row r="1239" spans="2:8" x14ac:dyDescent="0.25">
      <c r="B1239" s="295" t="s">
        <v>931</v>
      </c>
      <c r="C1239" s="296">
        <v>0</v>
      </c>
      <c r="D1239" s="297">
        <f>21104537/1000</f>
        <v>21104.537</v>
      </c>
      <c r="E1239" s="297">
        <f>109796050/1000</f>
        <v>109796.05</v>
      </c>
      <c r="F1239" s="300">
        <v>0</v>
      </c>
      <c r="G1239" s="298">
        <f t="shared" si="4"/>
        <v>130900.587</v>
      </c>
      <c r="H1239" s="298">
        <v>134146.25099999999</v>
      </c>
    </row>
    <row r="1240" spans="2:8" x14ac:dyDescent="0.25">
      <c r="B1240" s="295" t="s">
        <v>932</v>
      </c>
      <c r="C1240" s="296">
        <v>0</v>
      </c>
      <c r="D1240" s="297">
        <f>150018381/1000</f>
        <v>150018.38099999999</v>
      </c>
      <c r="E1240" s="297">
        <f>628538040/1000</f>
        <v>628538.04</v>
      </c>
      <c r="F1240" s="298">
        <v>0</v>
      </c>
      <c r="G1240" s="298">
        <f t="shared" si="4"/>
        <v>778556.42100000009</v>
      </c>
      <c r="H1240" s="298">
        <v>1673167.023</v>
      </c>
    </row>
    <row r="1241" spans="2:8" x14ac:dyDescent="0.25">
      <c r="B1241" s="295" t="s">
        <v>933</v>
      </c>
      <c r="C1241" s="296">
        <v>0</v>
      </c>
      <c r="D1241" s="297">
        <f>2997035600/1000</f>
        <v>2997035.6</v>
      </c>
      <c r="E1241" s="297">
        <f>3443836083/1000</f>
        <v>3443836.0830000001</v>
      </c>
      <c r="F1241" s="298">
        <f>227332432/1000</f>
        <v>227332.432</v>
      </c>
      <c r="G1241" s="298">
        <f t="shared" si="4"/>
        <v>6668204.1150000002</v>
      </c>
      <c r="H1241" s="298">
        <v>10218624.303000001</v>
      </c>
    </row>
    <row r="1242" spans="2:8" x14ac:dyDescent="0.25">
      <c r="B1242" s="301" t="s">
        <v>934</v>
      </c>
      <c r="C1242" s="302">
        <f>32891896101/1000</f>
        <v>32891896.101</v>
      </c>
      <c r="D1242" s="303">
        <v>0</v>
      </c>
      <c r="E1242" s="303">
        <v>0</v>
      </c>
      <c r="F1242" s="304">
        <v>0</v>
      </c>
      <c r="G1242" s="305">
        <f>SUM(C1242:F1242)</f>
        <v>32891896.101</v>
      </c>
      <c r="H1242" s="305">
        <v>56877967.950999998</v>
      </c>
    </row>
    <row r="1243" spans="2:8" x14ac:dyDescent="0.25">
      <c r="B1243" s="306" t="s">
        <v>935</v>
      </c>
      <c r="C1243" s="307">
        <f>SUM(C1230:C1242)</f>
        <v>32891896.101</v>
      </c>
      <c r="D1243" s="307">
        <f>SUM(D1230:D1242)</f>
        <v>6318426.1860000007</v>
      </c>
      <c r="E1243" s="307">
        <f>SUM(E1230:E1242)</f>
        <v>14492743.059</v>
      </c>
      <c r="F1243" s="307">
        <f>SUM(F1230:F1242)</f>
        <v>1954900.7149999999</v>
      </c>
      <c r="G1243" s="308">
        <f>SUM(C1243:F1243)</f>
        <v>55657966.061000004</v>
      </c>
      <c r="H1243" s="307">
        <v>0</v>
      </c>
    </row>
    <row r="1244" spans="2:8" x14ac:dyDescent="0.25">
      <c r="B1244" s="306" t="s">
        <v>936</v>
      </c>
      <c r="C1244" s="307">
        <v>56877968</v>
      </c>
      <c r="D1244" s="307">
        <v>11024298</v>
      </c>
      <c r="E1244" s="307">
        <v>12549905</v>
      </c>
      <c r="F1244" s="307">
        <v>2182059</v>
      </c>
      <c r="G1244" s="307">
        <v>0</v>
      </c>
      <c r="H1244" s="308">
        <f>SUM(H1231:H1243)</f>
        <v>82634229.963</v>
      </c>
    </row>
    <row r="1247" spans="2:8" ht="18.75" x14ac:dyDescent="0.3">
      <c r="B1247" s="830" t="s">
        <v>937</v>
      </c>
      <c r="C1247" s="830"/>
      <c r="D1247" s="830"/>
    </row>
    <row r="1248" spans="2:8" ht="18.75" x14ac:dyDescent="0.3">
      <c r="B1248" s="309"/>
      <c r="C1248" s="183"/>
      <c r="D1248" s="183"/>
    </row>
    <row r="1249" spans="2:4" ht="18.75" x14ac:dyDescent="0.3">
      <c r="B1249" s="830" t="s">
        <v>938</v>
      </c>
      <c r="C1249" s="830"/>
      <c r="D1249" s="830"/>
    </row>
    <row r="1250" spans="2:4" ht="15.75" x14ac:dyDescent="0.25">
      <c r="B1250" s="831" t="s">
        <v>747</v>
      </c>
      <c r="C1250" s="831"/>
      <c r="D1250" s="831"/>
    </row>
    <row r="1251" spans="2:4" ht="15.75" x14ac:dyDescent="0.25">
      <c r="B1251" s="310"/>
      <c r="C1251" s="183"/>
      <c r="D1251" s="183"/>
    </row>
    <row r="1252" spans="2:4" ht="15.75" x14ac:dyDescent="0.25">
      <c r="B1252" s="234"/>
      <c r="C1252" s="837" t="s">
        <v>939</v>
      </c>
      <c r="D1252" s="838"/>
    </row>
    <row r="1253" spans="2:4" ht="15.75" x14ac:dyDescent="0.25">
      <c r="B1253" s="311" t="s">
        <v>940</v>
      </c>
      <c r="C1253" s="312" t="s">
        <v>819</v>
      </c>
      <c r="D1253" s="313" t="s">
        <v>820</v>
      </c>
    </row>
    <row r="1254" spans="2:4" ht="15.75" x14ac:dyDescent="0.25">
      <c r="B1254" s="314" t="s">
        <v>941</v>
      </c>
      <c r="C1254" s="315"/>
      <c r="D1254" s="315"/>
    </row>
    <row r="1255" spans="2:4" ht="15.75" x14ac:dyDescent="0.25">
      <c r="B1255" s="314" t="s">
        <v>942</v>
      </c>
      <c r="C1255" s="316">
        <v>477496</v>
      </c>
      <c r="D1255" s="316">
        <v>591847</v>
      </c>
    </row>
    <row r="1256" spans="2:4" ht="15.75" x14ac:dyDescent="0.25">
      <c r="B1256" s="314"/>
      <c r="C1256" s="317"/>
      <c r="D1256" s="317"/>
    </row>
    <row r="1257" spans="2:4" ht="15.75" x14ac:dyDescent="0.25">
      <c r="B1257" s="314" t="s">
        <v>943</v>
      </c>
      <c r="C1257" s="318">
        <v>272</v>
      </c>
      <c r="D1257" s="318">
        <v>276</v>
      </c>
    </row>
    <row r="1258" spans="2:4" ht="15.75" x14ac:dyDescent="0.25">
      <c r="B1258" s="314"/>
      <c r="C1258" s="318"/>
      <c r="D1258" s="318"/>
    </row>
    <row r="1259" spans="2:4" ht="15.75" x14ac:dyDescent="0.25">
      <c r="B1259" s="314" t="s">
        <v>944</v>
      </c>
      <c r="C1259" s="319"/>
      <c r="D1259" s="319"/>
    </row>
    <row r="1260" spans="2:4" ht="15.75" x14ac:dyDescent="0.25">
      <c r="B1260" s="314" t="s">
        <v>945</v>
      </c>
      <c r="C1260" s="320">
        <v>12</v>
      </c>
      <c r="D1260" s="320">
        <v>12</v>
      </c>
    </row>
    <row r="1261" spans="2:4" ht="15.75" x14ac:dyDescent="0.25">
      <c r="B1261" s="314"/>
      <c r="C1261" s="320"/>
      <c r="D1261" s="321"/>
    </row>
    <row r="1262" spans="2:4" ht="15.75" x14ac:dyDescent="0.25">
      <c r="B1262" s="322" t="s">
        <v>946</v>
      </c>
      <c r="C1262" s="323"/>
      <c r="D1262" s="317"/>
    </row>
    <row r="1263" spans="2:4" ht="15.75" x14ac:dyDescent="0.25">
      <c r="B1263" s="324"/>
      <c r="C1263" s="325"/>
      <c r="D1263" s="326"/>
    </row>
    <row r="1264" spans="2:4" ht="15.75" x14ac:dyDescent="0.25">
      <c r="B1264" s="839" t="s">
        <v>947</v>
      </c>
      <c r="C1264" s="840"/>
      <c r="D1264" s="841"/>
    </row>
    <row r="1267" spans="2:4" ht="18.75" x14ac:dyDescent="0.3">
      <c r="B1267" s="830" t="s">
        <v>948</v>
      </c>
      <c r="C1267" s="830"/>
      <c r="D1267" s="830"/>
    </row>
    <row r="1268" spans="2:4" ht="18.75" x14ac:dyDescent="0.3">
      <c r="B1268" s="830" t="s">
        <v>949</v>
      </c>
      <c r="C1268" s="830"/>
      <c r="D1268" s="830"/>
    </row>
    <row r="1269" spans="2:4" ht="15.75" x14ac:dyDescent="0.25">
      <c r="B1269" s="831" t="s">
        <v>804</v>
      </c>
      <c r="C1269" s="831"/>
      <c r="D1269" s="831"/>
    </row>
    <row r="1270" spans="2:4" ht="15.75" x14ac:dyDescent="0.25">
      <c r="B1270" s="228"/>
      <c r="C1270" s="183"/>
      <c r="D1270" s="183"/>
    </row>
    <row r="1271" spans="2:4" ht="15.75" x14ac:dyDescent="0.25">
      <c r="B1271" s="228"/>
      <c r="C1271" s="183"/>
      <c r="D1271" s="183"/>
    </row>
    <row r="1272" spans="2:4" x14ac:dyDescent="0.25">
      <c r="B1272" s="327"/>
      <c r="C1272" s="832" t="s">
        <v>939</v>
      </c>
      <c r="D1272" s="833"/>
    </row>
    <row r="1273" spans="2:4" ht="30" x14ac:dyDescent="0.25">
      <c r="B1273" s="328" t="s">
        <v>950</v>
      </c>
      <c r="C1273" s="328" t="s">
        <v>951</v>
      </c>
      <c r="D1273" s="328" t="s">
        <v>952</v>
      </c>
    </row>
    <row r="1274" spans="2:4" x14ac:dyDescent="0.25">
      <c r="B1274" s="329"/>
      <c r="C1274" s="270"/>
      <c r="D1274" s="270"/>
    </row>
    <row r="1275" spans="2:4" x14ac:dyDescent="0.25">
      <c r="B1275" s="329" t="s">
        <v>953</v>
      </c>
      <c r="C1275" s="330">
        <v>8.7627308514930178</v>
      </c>
      <c r="D1275" s="330">
        <v>5.55</v>
      </c>
    </row>
    <row r="1276" spans="2:4" x14ac:dyDescent="0.25">
      <c r="B1276" s="329" t="s">
        <v>954</v>
      </c>
      <c r="C1276" s="330">
        <v>6.440987022350271E-2</v>
      </c>
      <c r="D1276" s="330">
        <v>0.09</v>
      </c>
    </row>
    <row r="1277" spans="2:4" x14ac:dyDescent="0.25">
      <c r="B1277" s="329" t="s">
        <v>955</v>
      </c>
      <c r="C1277" s="330">
        <v>6.3158177111374697E-2</v>
      </c>
      <c r="D1277" s="330">
        <v>0.06</v>
      </c>
    </row>
    <row r="1278" spans="2:4" x14ac:dyDescent="0.25">
      <c r="B1278" s="331"/>
      <c r="C1278" s="273"/>
      <c r="D1278" s="273"/>
    </row>
    <row r="1279" spans="2:4" x14ac:dyDescent="0.25">
      <c r="B1279" s="834" t="s">
        <v>956</v>
      </c>
      <c r="C1279" s="835"/>
      <c r="D1279" s="836"/>
    </row>
    <row r="1280" spans="2:4" x14ac:dyDescent="0.25">
      <c r="B1280" s="824" t="s">
        <v>957</v>
      </c>
      <c r="C1280" s="825"/>
      <c r="D1280" s="826"/>
    </row>
    <row r="1281" spans="2:4" x14ac:dyDescent="0.25">
      <c r="B1281" s="827" t="s">
        <v>958</v>
      </c>
      <c r="C1281" s="828"/>
      <c r="D1281" s="829"/>
    </row>
    <row r="1283" spans="2:4" x14ac:dyDescent="0.25">
      <c r="B1283" s="822" t="s">
        <v>959</v>
      </c>
      <c r="C1283" s="822"/>
      <c r="D1283" s="822"/>
    </row>
    <row r="1284" spans="2:4" x14ac:dyDescent="0.25">
      <c r="B1284" s="823" t="s">
        <v>960</v>
      </c>
      <c r="C1284" s="823"/>
      <c r="D1284" s="823"/>
    </row>
    <row r="1285" spans="2:4" x14ac:dyDescent="0.25">
      <c r="B1285" s="332" t="s">
        <v>961</v>
      </c>
      <c r="C1285" s="333">
        <v>2019</v>
      </c>
      <c r="D1285" s="333">
        <v>2018</v>
      </c>
    </row>
    <row r="1286" spans="2:4" x14ac:dyDescent="0.25">
      <c r="B1286" s="334" t="s">
        <v>2</v>
      </c>
    </row>
    <row r="1287" spans="2:4" x14ac:dyDescent="0.25">
      <c r="B1287" s="334" t="s">
        <v>3</v>
      </c>
    </row>
    <row r="1288" spans="2:4" x14ac:dyDescent="0.25">
      <c r="B1288" s="334" t="s">
        <v>962</v>
      </c>
      <c r="C1288" s="335">
        <v>4922108444.5699997</v>
      </c>
      <c r="D1288" s="335">
        <v>4528008689.5199995</v>
      </c>
    </row>
    <row r="1289" spans="2:4" x14ac:dyDescent="0.25">
      <c r="B1289" s="336" t="s">
        <v>5</v>
      </c>
      <c r="C1289" s="337">
        <v>1948851509.4100001</v>
      </c>
      <c r="D1289" s="338">
        <v>499928978.88</v>
      </c>
    </row>
    <row r="1290" spans="2:4" x14ac:dyDescent="0.25">
      <c r="B1290" s="336" t="s">
        <v>6</v>
      </c>
      <c r="C1290" s="337">
        <v>2973256935.1599998</v>
      </c>
      <c r="D1290" s="338">
        <v>4028079710.6399999</v>
      </c>
    </row>
    <row r="1291" spans="2:4" x14ac:dyDescent="0.25">
      <c r="B1291" s="334" t="s">
        <v>963</v>
      </c>
      <c r="C1291" s="335">
        <v>33891625296.34</v>
      </c>
      <c r="D1291" s="335">
        <v>31623838314.040001</v>
      </c>
    </row>
    <row r="1292" spans="2:4" x14ac:dyDescent="0.25">
      <c r="B1292" s="336" t="s">
        <v>8</v>
      </c>
      <c r="C1292" s="337">
        <v>21789463923.529999</v>
      </c>
      <c r="D1292" s="338">
        <v>27669233480.920002</v>
      </c>
    </row>
    <row r="1293" spans="2:4" x14ac:dyDescent="0.25">
      <c r="B1293" s="336" t="s">
        <v>964</v>
      </c>
      <c r="C1293" s="337">
        <v>10924419972.360001</v>
      </c>
      <c r="D1293" s="338">
        <v>4353742471.039999</v>
      </c>
    </row>
    <row r="1294" spans="2:4" x14ac:dyDescent="0.25">
      <c r="B1294" s="336" t="s">
        <v>9</v>
      </c>
      <c r="C1294" s="337">
        <v>6961345714.1800003</v>
      </c>
      <c r="D1294" s="338">
        <v>6432848483</v>
      </c>
    </row>
    <row r="1295" spans="2:4" x14ac:dyDescent="0.25">
      <c r="B1295" s="336" t="s">
        <v>965</v>
      </c>
      <c r="C1295" s="337">
        <v>-5783604313.7299995</v>
      </c>
      <c r="D1295" s="338">
        <v>-6831986120.9200001</v>
      </c>
    </row>
    <row r="1296" spans="2:4" x14ac:dyDescent="0.25">
      <c r="B1296" s="334" t="s">
        <v>966</v>
      </c>
      <c r="C1296" s="335">
        <v>11957550082.950001</v>
      </c>
      <c r="D1296" s="335">
        <v>14230085771.32</v>
      </c>
    </row>
    <row r="1297" spans="2:4" x14ac:dyDescent="0.25">
      <c r="B1297" s="336" t="s">
        <v>967</v>
      </c>
      <c r="C1297" s="337">
        <v>5502877225.0300007</v>
      </c>
      <c r="D1297" s="338">
        <v>6013722623.6000004</v>
      </c>
    </row>
    <row r="1298" spans="2:4" x14ac:dyDescent="0.25">
      <c r="B1298" s="336" t="s">
        <v>968</v>
      </c>
      <c r="C1298" s="337">
        <v>6454672857.9200001</v>
      </c>
      <c r="D1298" s="338">
        <v>8216363147.7200003</v>
      </c>
    </row>
    <row r="1299" spans="2:4" x14ac:dyDescent="0.25">
      <c r="B1299" s="334" t="s">
        <v>17</v>
      </c>
      <c r="C1299" s="339">
        <v>233613595</v>
      </c>
      <c r="D1299" s="335">
        <v>40160000</v>
      </c>
    </row>
    <row r="1300" spans="2:4" x14ac:dyDescent="0.25">
      <c r="B1300" s="336" t="s">
        <v>18</v>
      </c>
      <c r="C1300" s="337">
        <v>233613595</v>
      </c>
      <c r="D1300" s="338">
        <v>40160000</v>
      </c>
    </row>
    <row r="1301" spans="2:4" x14ac:dyDescent="0.25">
      <c r="B1301" s="334" t="s">
        <v>23</v>
      </c>
      <c r="C1301" s="335">
        <v>1053191614</v>
      </c>
      <c r="D1301" s="335">
        <v>1494567899</v>
      </c>
    </row>
    <row r="1302" spans="2:4" x14ac:dyDescent="0.25">
      <c r="B1302" s="336" t="s">
        <v>278</v>
      </c>
      <c r="C1302" s="337">
        <v>818052066</v>
      </c>
      <c r="D1302" s="338">
        <v>1054105995</v>
      </c>
    </row>
    <row r="1303" spans="2:4" x14ac:dyDescent="0.25">
      <c r="B1303" s="336" t="s">
        <v>23</v>
      </c>
      <c r="C1303" s="337">
        <v>208405553</v>
      </c>
      <c r="D1303" s="338">
        <v>213337224</v>
      </c>
    </row>
    <row r="1304" spans="2:4" x14ac:dyDescent="0.25">
      <c r="B1304" s="336" t="s">
        <v>24</v>
      </c>
      <c r="C1304" s="337">
        <v>26733995</v>
      </c>
      <c r="D1304" s="338">
        <v>227124680</v>
      </c>
    </row>
    <row r="1305" spans="2:4" x14ac:dyDescent="0.25">
      <c r="B1305" s="340" t="s">
        <v>969</v>
      </c>
      <c r="C1305" s="339">
        <v>12098000000</v>
      </c>
      <c r="D1305" s="335">
        <v>3098000000</v>
      </c>
    </row>
    <row r="1306" spans="2:4" x14ac:dyDescent="0.25">
      <c r="B1306" s="341" t="s">
        <v>970</v>
      </c>
      <c r="C1306" s="337">
        <v>12098000000</v>
      </c>
      <c r="D1306" s="338">
        <v>3098000000</v>
      </c>
    </row>
    <row r="1307" spans="2:4" x14ac:dyDescent="0.25">
      <c r="B1307" s="342" t="s">
        <v>28</v>
      </c>
      <c r="C1307" s="343">
        <v>64156089032.860001</v>
      </c>
      <c r="D1307" s="344">
        <v>55014660673.879997</v>
      </c>
    </row>
    <row r="1308" spans="2:4" x14ac:dyDescent="0.25">
      <c r="D1308" s="345"/>
    </row>
    <row r="1309" spans="2:4" x14ac:dyDescent="0.25">
      <c r="B1309" s="346" t="s">
        <v>29</v>
      </c>
      <c r="C1309" s="336"/>
      <c r="D1309" s="345"/>
    </row>
    <row r="1310" spans="2:4" x14ac:dyDescent="0.25">
      <c r="B1310" s="334" t="s">
        <v>963</v>
      </c>
      <c r="C1310" s="347">
        <v>634190085</v>
      </c>
      <c r="D1310" s="347">
        <v>601885205</v>
      </c>
    </row>
    <row r="1311" spans="2:4" x14ac:dyDescent="0.25">
      <c r="B1311" s="336" t="s">
        <v>8</v>
      </c>
      <c r="C1311" s="348" t="e">
        <v>#REF!</v>
      </c>
      <c r="D1311" s="338" t="e">
        <v>#REF!</v>
      </c>
    </row>
    <row r="1312" spans="2:4" x14ac:dyDescent="0.25">
      <c r="B1312" s="336" t="s">
        <v>9</v>
      </c>
      <c r="C1312" s="348">
        <v>634190085</v>
      </c>
      <c r="D1312" s="338">
        <v>601885205</v>
      </c>
    </row>
    <row r="1313" spans="2:4" x14ac:dyDescent="0.25">
      <c r="B1313" s="334" t="s">
        <v>971</v>
      </c>
      <c r="C1313" s="347">
        <v>44854342851.730011</v>
      </c>
      <c r="D1313" s="347">
        <v>46534099373.439987</v>
      </c>
    </row>
    <row r="1314" spans="2:4" x14ac:dyDescent="0.25">
      <c r="B1314" s="336" t="s">
        <v>31</v>
      </c>
      <c r="C1314" s="348">
        <v>82450952540.430008</v>
      </c>
      <c r="D1314" s="338">
        <v>80274222636.23999</v>
      </c>
    </row>
    <row r="1315" spans="2:4" x14ac:dyDescent="0.25">
      <c r="B1315" s="336" t="s">
        <v>32</v>
      </c>
      <c r="C1315" s="348">
        <v>-37596609688.699997</v>
      </c>
      <c r="D1315" s="338">
        <v>-33740123262.799999</v>
      </c>
    </row>
    <row r="1316" spans="2:4" hidden="1" x14ac:dyDescent="0.25">
      <c r="B1316" s="336" t="s">
        <v>972</v>
      </c>
      <c r="C1316" s="348" t="e">
        <v>#REF!</v>
      </c>
      <c r="D1316" s="338" t="e">
        <v>#REF!</v>
      </c>
    </row>
    <row r="1317" spans="2:4" x14ac:dyDescent="0.25">
      <c r="B1317" s="334" t="s">
        <v>17</v>
      </c>
      <c r="C1317" s="347">
        <v>115424339</v>
      </c>
      <c r="D1317" s="347">
        <v>2882907</v>
      </c>
    </row>
    <row r="1318" spans="2:4" x14ac:dyDescent="0.25">
      <c r="B1318" s="336" t="s">
        <v>973</v>
      </c>
      <c r="C1318" s="348">
        <v>115424339</v>
      </c>
      <c r="D1318" s="338">
        <v>2882907</v>
      </c>
    </row>
    <row r="1319" spans="2:4" hidden="1" x14ac:dyDescent="0.25">
      <c r="B1319" s="336" t="s">
        <v>18</v>
      </c>
      <c r="C1319" s="348">
        <v>0</v>
      </c>
      <c r="D1319" s="338">
        <v>0</v>
      </c>
    </row>
    <row r="1320" spans="2:4" hidden="1" x14ac:dyDescent="0.25">
      <c r="B1320" s="336" t="s">
        <v>20</v>
      </c>
      <c r="C1320" s="348" t="e">
        <f>#REF!</f>
        <v>#REF!</v>
      </c>
      <c r="D1320" s="338"/>
    </row>
    <row r="1321" spans="2:4" hidden="1" x14ac:dyDescent="0.25">
      <c r="B1321" s="334" t="s">
        <v>974</v>
      </c>
      <c r="C1321" s="347" t="e">
        <f>C1322</f>
        <v>#REF!</v>
      </c>
      <c r="D1321" s="347">
        <f>D1322</f>
        <v>0</v>
      </c>
    </row>
    <row r="1322" spans="2:4" hidden="1" x14ac:dyDescent="0.25">
      <c r="B1322" s="336" t="s">
        <v>974</v>
      </c>
      <c r="C1322" s="348" t="e">
        <f>#REF!</f>
        <v>#REF!</v>
      </c>
      <c r="D1322" s="348">
        <v>0</v>
      </c>
    </row>
    <row r="1323" spans="2:4" x14ac:dyDescent="0.25">
      <c r="B1323" s="336"/>
      <c r="C1323" s="348"/>
      <c r="D1323" s="348"/>
    </row>
    <row r="1324" spans="2:4" x14ac:dyDescent="0.25">
      <c r="B1324" s="822" t="str">
        <f>B1283</f>
        <v>BALANCE GENERAL CONSOLIDADO AL 30 DE SETIEMBRE DE 2019 Y 2018</v>
      </c>
      <c r="C1324" s="822"/>
      <c r="D1324" s="822"/>
    </row>
    <row r="1325" spans="2:4" x14ac:dyDescent="0.25">
      <c r="B1325" s="823" t="s">
        <v>960</v>
      </c>
      <c r="C1325" s="823"/>
      <c r="D1325" s="823"/>
    </row>
    <row r="1326" spans="2:4" x14ac:dyDescent="0.25">
      <c r="B1326" s="332" t="s">
        <v>961</v>
      </c>
      <c r="C1326" s="333">
        <v>2019</v>
      </c>
      <c r="D1326" s="333">
        <v>2018</v>
      </c>
    </row>
    <row r="1327" spans="2:4" x14ac:dyDescent="0.25">
      <c r="B1327" s="334" t="s">
        <v>975</v>
      </c>
      <c r="C1327" s="347">
        <v>12548909968.200001</v>
      </c>
      <c r="D1327" s="347">
        <v>12040392047.92</v>
      </c>
    </row>
    <row r="1328" spans="2:4" x14ac:dyDescent="0.25">
      <c r="B1328" s="336" t="s">
        <v>976</v>
      </c>
      <c r="C1328" s="348">
        <v>12546000000</v>
      </c>
      <c r="D1328" s="348">
        <v>12037600000</v>
      </c>
    </row>
    <row r="1329" spans="2:4" x14ac:dyDescent="0.25">
      <c r="B1329" s="336" t="s">
        <v>34</v>
      </c>
      <c r="C1329" s="348">
        <v>2909968.2</v>
      </c>
      <c r="D1329" s="348">
        <v>2792047.92</v>
      </c>
    </row>
    <row r="1330" spans="2:4" hidden="1" x14ac:dyDescent="0.25">
      <c r="B1330" s="336" t="s">
        <v>37</v>
      </c>
      <c r="C1330" s="348">
        <v>0</v>
      </c>
      <c r="D1330" s="348">
        <v>0</v>
      </c>
    </row>
    <row r="1331" spans="2:4" hidden="1" x14ac:dyDescent="0.25">
      <c r="B1331" s="336" t="s">
        <v>38</v>
      </c>
      <c r="C1331" s="348" t="e">
        <v>#REF!</v>
      </c>
      <c r="D1331" s="348" t="e">
        <v>#REF!</v>
      </c>
    </row>
    <row r="1332" spans="2:4" hidden="1" x14ac:dyDescent="0.25">
      <c r="B1332" s="336" t="s">
        <v>40</v>
      </c>
      <c r="C1332" s="348">
        <v>0</v>
      </c>
      <c r="D1332" s="348">
        <v>0</v>
      </c>
    </row>
    <row r="1333" spans="2:4" hidden="1" x14ac:dyDescent="0.25">
      <c r="B1333" s="336" t="s">
        <v>41</v>
      </c>
      <c r="C1333" s="348">
        <v>0</v>
      </c>
      <c r="D1333" s="348">
        <v>0</v>
      </c>
    </row>
    <row r="1334" spans="2:4" hidden="1" x14ac:dyDescent="0.25">
      <c r="B1334" s="336" t="s">
        <v>964</v>
      </c>
      <c r="C1334" s="348">
        <v>0</v>
      </c>
      <c r="D1334" s="348">
        <v>0</v>
      </c>
    </row>
    <row r="1335" spans="2:4" x14ac:dyDescent="0.25">
      <c r="B1335" s="334" t="s">
        <v>23</v>
      </c>
      <c r="C1335" s="347">
        <v>258579356</v>
      </c>
      <c r="D1335" s="347">
        <v>0</v>
      </c>
    </row>
    <row r="1336" spans="2:4" x14ac:dyDescent="0.25">
      <c r="B1336" s="336" t="s">
        <v>23</v>
      </c>
      <c r="C1336" s="348">
        <v>258579356</v>
      </c>
      <c r="D1336" s="348">
        <v>0</v>
      </c>
    </row>
    <row r="1337" spans="2:4" x14ac:dyDescent="0.25">
      <c r="B1337" s="332" t="s">
        <v>43</v>
      </c>
      <c r="C1337" s="344">
        <v>58411446599.930008</v>
      </c>
      <c r="D1337" s="344">
        <v>59179259533.359985</v>
      </c>
    </row>
    <row r="1338" spans="2:4" x14ac:dyDescent="0.25">
      <c r="B1338" s="332" t="s">
        <v>44</v>
      </c>
      <c r="C1338" s="344">
        <v>122567535632.79001</v>
      </c>
      <c r="D1338" s="344">
        <v>114193920207.23999</v>
      </c>
    </row>
    <row r="1339" spans="2:4" x14ac:dyDescent="0.25">
      <c r="B1339" s="349"/>
      <c r="C1339" s="350"/>
      <c r="D1339" s="350"/>
    </row>
    <row r="1340" spans="2:4" x14ac:dyDescent="0.25">
      <c r="B1340" s="334" t="s">
        <v>45</v>
      </c>
    </row>
    <row r="1341" spans="2:4" x14ac:dyDescent="0.25">
      <c r="B1341" s="334" t="s">
        <v>46</v>
      </c>
    </row>
    <row r="1342" spans="2:4" x14ac:dyDescent="0.25">
      <c r="B1342" s="334" t="s">
        <v>47</v>
      </c>
      <c r="C1342" s="347">
        <v>5590383870</v>
      </c>
      <c r="D1342" s="347">
        <v>8619847781.1599998</v>
      </c>
    </row>
    <row r="1343" spans="2:4" x14ac:dyDescent="0.25">
      <c r="B1343" s="336" t="s">
        <v>977</v>
      </c>
      <c r="C1343" s="348">
        <v>5590383870</v>
      </c>
      <c r="D1343" s="348">
        <v>8619847781.1599998</v>
      </c>
    </row>
    <row r="1344" spans="2:4" x14ac:dyDescent="0.25">
      <c r="B1344" s="336" t="s">
        <v>978</v>
      </c>
      <c r="C1344" s="348">
        <v>0</v>
      </c>
      <c r="D1344" s="348">
        <v>0</v>
      </c>
    </row>
    <row r="1345" spans="2:4" x14ac:dyDescent="0.25">
      <c r="B1345" s="334" t="s">
        <v>52</v>
      </c>
      <c r="C1345" s="347">
        <v>2696800784.6599998</v>
      </c>
      <c r="D1345" s="347">
        <v>3117706372.7200003</v>
      </c>
    </row>
    <row r="1346" spans="2:4" x14ac:dyDescent="0.25">
      <c r="B1346" s="336" t="s">
        <v>52</v>
      </c>
      <c r="C1346" s="348">
        <v>2696800784.6599998</v>
      </c>
      <c r="D1346" s="348">
        <v>3117706372.7200003</v>
      </c>
    </row>
    <row r="1347" spans="2:4" x14ac:dyDescent="0.25">
      <c r="B1347" s="334" t="s">
        <v>701</v>
      </c>
      <c r="C1347" s="347">
        <v>88867341.230000004</v>
      </c>
      <c r="D1347" s="347">
        <v>303794440.84000003</v>
      </c>
    </row>
    <row r="1348" spans="2:4" x14ac:dyDescent="0.25">
      <c r="B1348" s="336" t="s">
        <v>702</v>
      </c>
      <c r="C1348" s="348">
        <v>88867341.230000004</v>
      </c>
      <c r="D1348" s="348">
        <v>303794440.84000003</v>
      </c>
    </row>
    <row r="1349" spans="2:4" x14ac:dyDescent="0.25">
      <c r="B1349" s="351" t="s">
        <v>978</v>
      </c>
      <c r="C1349" s="347">
        <v>3291781910.8599997</v>
      </c>
      <c r="D1349" s="347">
        <v>1074289505.3200002</v>
      </c>
    </row>
    <row r="1350" spans="2:4" x14ac:dyDescent="0.25">
      <c r="B1350" s="336" t="s">
        <v>979</v>
      </c>
      <c r="C1350" s="348">
        <v>3068215555.9199996</v>
      </c>
      <c r="D1350" s="348">
        <v>663757628.72000027</v>
      </c>
    </row>
    <row r="1351" spans="2:4" x14ac:dyDescent="0.25">
      <c r="B1351" s="336" t="s">
        <v>701</v>
      </c>
      <c r="C1351" s="348">
        <v>223566354.94</v>
      </c>
      <c r="D1351" s="348">
        <v>410531876.60000002</v>
      </c>
    </row>
    <row r="1352" spans="2:4" hidden="1" x14ac:dyDescent="0.25">
      <c r="B1352" s="334" t="s">
        <v>72</v>
      </c>
      <c r="C1352" s="347" t="e">
        <v>#REF!</v>
      </c>
      <c r="D1352" s="347" t="e">
        <v>#REF!</v>
      </c>
    </row>
    <row r="1353" spans="2:4" hidden="1" x14ac:dyDescent="0.25">
      <c r="B1353" s="336" t="s">
        <v>980</v>
      </c>
      <c r="C1353" s="348" t="e">
        <v>#REF!</v>
      </c>
      <c r="D1353" s="348" t="e">
        <v>#REF!</v>
      </c>
    </row>
    <row r="1354" spans="2:4" hidden="1" x14ac:dyDescent="0.25">
      <c r="B1354" s="336" t="s">
        <v>78</v>
      </c>
      <c r="C1354" s="348">
        <v>0</v>
      </c>
      <c r="D1354" s="348">
        <v>0</v>
      </c>
    </row>
    <row r="1355" spans="2:4" x14ac:dyDescent="0.25">
      <c r="B1355" s="332" t="s">
        <v>55</v>
      </c>
      <c r="C1355" s="344">
        <v>11667833906.75</v>
      </c>
      <c r="D1355" s="344">
        <v>13115638100.040001</v>
      </c>
    </row>
    <row r="1356" spans="2:4" x14ac:dyDescent="0.25">
      <c r="B1356" s="334" t="s">
        <v>56</v>
      </c>
    </row>
    <row r="1357" spans="2:4" x14ac:dyDescent="0.25">
      <c r="B1357" s="334" t="s">
        <v>47</v>
      </c>
      <c r="C1357" s="347">
        <v>107237846.69</v>
      </c>
      <c r="D1357" s="347">
        <v>168145408</v>
      </c>
    </row>
    <row r="1358" spans="2:4" x14ac:dyDescent="0.25">
      <c r="B1358" s="336" t="s">
        <v>701</v>
      </c>
      <c r="C1358" s="348">
        <v>101692421</v>
      </c>
      <c r="D1358" s="348">
        <v>150201424</v>
      </c>
    </row>
    <row r="1359" spans="2:4" x14ac:dyDescent="0.25">
      <c r="B1359" s="336" t="s">
        <v>803</v>
      </c>
      <c r="C1359" s="348">
        <v>5545425.6900000004</v>
      </c>
      <c r="D1359" s="348">
        <v>17943984</v>
      </c>
    </row>
    <row r="1360" spans="2:4" x14ac:dyDescent="0.25">
      <c r="B1360" s="336" t="s">
        <v>981</v>
      </c>
      <c r="C1360" s="348">
        <v>0</v>
      </c>
      <c r="D1360" s="348">
        <v>0</v>
      </c>
    </row>
    <row r="1361" spans="2:4" x14ac:dyDescent="0.25">
      <c r="B1361" s="332" t="s">
        <v>58</v>
      </c>
      <c r="C1361" s="344">
        <v>107237846.69</v>
      </c>
      <c r="D1361" s="344">
        <v>168145408</v>
      </c>
    </row>
    <row r="1362" spans="2:4" x14ac:dyDescent="0.25">
      <c r="B1362" s="332" t="s">
        <v>59</v>
      </c>
      <c r="C1362" s="344">
        <v>11775071753.440001</v>
      </c>
      <c r="D1362" s="344">
        <v>13283783508.040001</v>
      </c>
    </row>
    <row r="1363" spans="2:4" x14ac:dyDescent="0.25">
      <c r="B1363" s="352" t="s">
        <v>60</v>
      </c>
    </row>
    <row r="1364" spans="2:4" x14ac:dyDescent="0.25">
      <c r="B1364" s="346" t="s">
        <v>61</v>
      </c>
      <c r="C1364" s="347">
        <v>105937497555.92999</v>
      </c>
      <c r="D1364" s="347">
        <v>105268810443.2</v>
      </c>
    </row>
    <row r="1365" spans="2:4" x14ac:dyDescent="0.25">
      <c r="B1365" s="336" t="s">
        <v>62</v>
      </c>
      <c r="C1365" s="348">
        <v>102593692439.73</v>
      </c>
      <c r="D1365" s="348">
        <v>101129202278.44</v>
      </c>
    </row>
    <row r="1366" spans="2:4" x14ac:dyDescent="0.25">
      <c r="B1366" s="336" t="s">
        <v>63</v>
      </c>
      <c r="C1366" s="348">
        <v>3343805116.2000003</v>
      </c>
      <c r="D1366" s="348">
        <v>4139608164.7599998</v>
      </c>
    </row>
    <row r="1367" spans="2:4" x14ac:dyDescent="0.25">
      <c r="B1367" s="336"/>
      <c r="C1367" s="348"/>
      <c r="D1367" s="348"/>
    </row>
    <row r="1368" spans="2:4" x14ac:dyDescent="0.25">
      <c r="B1368" s="336"/>
      <c r="C1368" s="348"/>
      <c r="D1368" s="348"/>
    </row>
    <row r="1369" spans="2:4" x14ac:dyDescent="0.25">
      <c r="B1369" s="822" t="str">
        <f>B1324</f>
        <v>BALANCE GENERAL CONSOLIDADO AL 30 DE SETIEMBRE DE 2019 Y 2018</v>
      </c>
      <c r="C1369" s="822"/>
      <c r="D1369" s="822"/>
    </row>
    <row r="1370" spans="2:4" x14ac:dyDescent="0.25">
      <c r="B1370" s="823" t="s">
        <v>960</v>
      </c>
      <c r="C1370" s="823"/>
      <c r="D1370" s="823"/>
    </row>
    <row r="1371" spans="2:4" x14ac:dyDescent="0.25">
      <c r="B1371" s="332" t="s">
        <v>961</v>
      </c>
      <c r="C1371" s="333">
        <v>2019</v>
      </c>
      <c r="D1371" s="333">
        <v>2018</v>
      </c>
    </row>
    <row r="1372" spans="2:4" x14ac:dyDescent="0.25">
      <c r="B1372" s="353" t="s">
        <v>982</v>
      </c>
      <c r="C1372" s="347">
        <v>2284343746.29</v>
      </c>
      <c r="D1372" s="347">
        <v>1195024345.9200001</v>
      </c>
    </row>
    <row r="1373" spans="2:4" x14ac:dyDescent="0.25">
      <c r="B1373" s="336" t="s">
        <v>983</v>
      </c>
      <c r="C1373" s="348">
        <v>0</v>
      </c>
      <c r="D1373" s="348">
        <v>0</v>
      </c>
    </row>
    <row r="1374" spans="2:4" x14ac:dyDescent="0.25">
      <c r="B1374" s="336" t="s">
        <v>984</v>
      </c>
      <c r="C1374" s="348">
        <v>2284343746.29</v>
      </c>
      <c r="D1374" s="348">
        <v>1195024345.9200001</v>
      </c>
    </row>
    <row r="1375" spans="2:4" x14ac:dyDescent="0.25">
      <c r="B1375" s="334" t="s">
        <v>64</v>
      </c>
      <c r="C1375" s="347">
        <v>13038748380.360001</v>
      </c>
      <c r="D1375" s="347">
        <v>10563771662.719999</v>
      </c>
    </row>
    <row r="1376" spans="2:4" x14ac:dyDescent="0.25">
      <c r="B1376" s="336" t="s">
        <v>65</v>
      </c>
      <c r="C1376" s="348">
        <v>6918355573.3600006</v>
      </c>
      <c r="D1376" s="348">
        <v>5762643433.7199993</v>
      </c>
    </row>
    <row r="1377" spans="2:4" x14ac:dyDescent="0.25">
      <c r="B1377" s="336" t="s">
        <v>66</v>
      </c>
      <c r="C1377" s="348">
        <v>6120392807</v>
      </c>
      <c r="D1377" s="348">
        <v>4801128229</v>
      </c>
    </row>
    <row r="1378" spans="2:4" x14ac:dyDescent="0.25">
      <c r="B1378" s="334" t="s">
        <v>985</v>
      </c>
      <c r="C1378" s="347">
        <v>0</v>
      </c>
      <c r="D1378" s="347">
        <v>3312159762.2400002</v>
      </c>
    </row>
    <row r="1379" spans="2:4" x14ac:dyDescent="0.25">
      <c r="B1379" s="336" t="s">
        <v>985</v>
      </c>
      <c r="C1379" s="348">
        <v>0</v>
      </c>
      <c r="D1379" s="348">
        <v>3312159762.2400002</v>
      </c>
    </row>
    <row r="1380" spans="2:4" x14ac:dyDescent="0.25">
      <c r="B1380" s="334" t="s">
        <v>67</v>
      </c>
      <c r="C1380" s="347">
        <v>-8008872422.9299984</v>
      </c>
      <c r="D1380" s="347">
        <v>-32978061.519999504</v>
      </c>
    </row>
    <row r="1381" spans="2:4" x14ac:dyDescent="0.25">
      <c r="B1381" s="336" t="s">
        <v>68</v>
      </c>
      <c r="C1381" s="348">
        <v>-13600747586.009998</v>
      </c>
      <c r="D1381" s="348">
        <v>-6371661807.8799992</v>
      </c>
    </row>
    <row r="1382" spans="2:4" x14ac:dyDescent="0.25">
      <c r="B1382" s="336" t="s">
        <v>69</v>
      </c>
      <c r="C1382" s="348">
        <v>5591875163.0799999</v>
      </c>
      <c r="D1382" s="348">
        <v>6338683746.3599997</v>
      </c>
    </row>
    <row r="1383" spans="2:4" x14ac:dyDescent="0.25">
      <c r="B1383" s="332" t="s">
        <v>70</v>
      </c>
      <c r="C1383" s="344">
        <v>113251717259.64999</v>
      </c>
      <c r="D1383" s="344">
        <v>120306788152.56</v>
      </c>
    </row>
    <row r="1384" spans="2:4" x14ac:dyDescent="0.25">
      <c r="B1384" s="332" t="s">
        <v>71</v>
      </c>
      <c r="C1384" s="344">
        <v>125026789013.09</v>
      </c>
      <c r="D1384" s="344">
        <v>133590571660.60001</v>
      </c>
    </row>
    <row r="1385" spans="2:4" x14ac:dyDescent="0.25">
      <c r="B1385" s="354"/>
      <c r="C1385" s="336"/>
      <c r="D1385" s="336"/>
    </row>
    <row r="1386" spans="2:4" x14ac:dyDescent="0.25">
      <c r="B1386" s="334" t="s">
        <v>72</v>
      </c>
      <c r="C1386" s="337"/>
      <c r="D1386" s="334"/>
    </row>
    <row r="1387" spans="2:4" x14ac:dyDescent="0.25">
      <c r="B1387" s="336" t="s">
        <v>76</v>
      </c>
      <c r="C1387" s="348">
        <v>789578410</v>
      </c>
      <c r="D1387" s="348">
        <v>789578410</v>
      </c>
    </row>
    <row r="1388" spans="2:4" x14ac:dyDescent="0.25">
      <c r="B1388" s="336" t="s">
        <v>75</v>
      </c>
      <c r="C1388" s="348">
        <v>0</v>
      </c>
      <c r="D1388" s="348">
        <v>0</v>
      </c>
    </row>
    <row r="1389" spans="2:4" x14ac:dyDescent="0.25">
      <c r="B1389" s="336" t="s">
        <v>77</v>
      </c>
      <c r="C1389" s="348">
        <v>7118818</v>
      </c>
      <c r="D1389" s="348">
        <v>7118818</v>
      </c>
    </row>
    <row r="1390" spans="2:4" x14ac:dyDescent="0.25">
      <c r="B1390" s="336" t="s">
        <v>986</v>
      </c>
      <c r="C1390" s="348">
        <v>-789578410</v>
      </c>
      <c r="D1390" s="348">
        <v>-789578410</v>
      </c>
    </row>
    <row r="1391" spans="2:4" x14ac:dyDescent="0.25">
      <c r="B1391" s="336" t="s">
        <v>78</v>
      </c>
      <c r="C1391" s="348">
        <v>0</v>
      </c>
      <c r="D1391" s="348">
        <v>0</v>
      </c>
    </row>
    <row r="1392" spans="2:4" x14ac:dyDescent="0.25">
      <c r="B1392" s="336" t="s">
        <v>987</v>
      </c>
      <c r="C1392" s="348">
        <v>-7118818</v>
      </c>
      <c r="D1392" s="348">
        <v>-7118818</v>
      </c>
    </row>
    <row r="1393" spans="2:4" x14ac:dyDescent="0.25">
      <c r="B1393" s="336"/>
      <c r="C1393" s="348"/>
      <c r="D1393" s="348"/>
    </row>
    <row r="1394" spans="2:4" x14ac:dyDescent="0.25">
      <c r="B1394" s="822" t="s">
        <v>988</v>
      </c>
      <c r="C1394" s="822"/>
      <c r="D1394" s="822"/>
    </row>
    <row r="1395" spans="2:4" x14ac:dyDescent="0.25">
      <c r="B1395" s="823" t="s">
        <v>960</v>
      </c>
      <c r="C1395" s="823"/>
      <c r="D1395" s="823"/>
    </row>
    <row r="1396" spans="2:4" x14ac:dyDescent="0.25">
      <c r="B1396" s="352" t="s">
        <v>82</v>
      </c>
    </row>
    <row r="1397" spans="2:4" x14ac:dyDescent="0.25">
      <c r="B1397" s="334" t="s">
        <v>83</v>
      </c>
      <c r="C1397" s="347">
        <v>65917128698.029999</v>
      </c>
      <c r="D1397" s="347">
        <v>89930875394.479996</v>
      </c>
    </row>
    <row r="1398" spans="2:4" x14ac:dyDescent="0.25">
      <c r="B1398" s="336" t="s">
        <v>84</v>
      </c>
      <c r="C1398" s="348">
        <v>65917128698.029999</v>
      </c>
      <c r="D1398" s="348">
        <v>89930875394.479996</v>
      </c>
    </row>
    <row r="1399" spans="2:4" x14ac:dyDescent="0.25">
      <c r="B1399" s="334" t="s">
        <v>90</v>
      </c>
      <c r="C1399" s="347">
        <v>580249860</v>
      </c>
      <c r="D1399" s="347">
        <v>1118762259</v>
      </c>
    </row>
    <row r="1400" spans="2:4" x14ac:dyDescent="0.25">
      <c r="B1400" s="336" t="s">
        <v>90</v>
      </c>
      <c r="C1400" s="348">
        <v>580249860</v>
      </c>
      <c r="D1400" s="348">
        <v>1118762259</v>
      </c>
    </row>
    <row r="1401" spans="2:4" x14ac:dyDescent="0.25">
      <c r="B1401" s="334" t="s">
        <v>95</v>
      </c>
      <c r="C1401" s="347">
        <v>576639309.39999998</v>
      </c>
      <c r="D1401" s="347">
        <v>596143562.63999999</v>
      </c>
    </row>
    <row r="1402" spans="2:4" x14ac:dyDescent="0.25">
      <c r="B1402" s="336" t="s">
        <v>989</v>
      </c>
      <c r="C1402" s="348">
        <v>576639309.39999998</v>
      </c>
      <c r="D1402" s="348">
        <v>596143562.63999999</v>
      </c>
    </row>
    <row r="1403" spans="2:4" x14ac:dyDescent="0.25">
      <c r="B1403" s="334" t="s">
        <v>98</v>
      </c>
      <c r="C1403" s="347">
        <v>43374825</v>
      </c>
      <c r="D1403" s="347">
        <v>180741435</v>
      </c>
    </row>
    <row r="1404" spans="2:4" x14ac:dyDescent="0.25">
      <c r="B1404" s="336" t="s">
        <v>97</v>
      </c>
      <c r="C1404" s="348">
        <v>43374825</v>
      </c>
      <c r="D1404" s="348">
        <v>180741435</v>
      </c>
    </row>
    <row r="1405" spans="2:4" x14ac:dyDescent="0.25">
      <c r="B1405" s="332" t="s">
        <v>990</v>
      </c>
      <c r="C1405" s="344">
        <v>67117392692.43</v>
      </c>
      <c r="D1405" s="344">
        <v>91826522651.119995</v>
      </c>
    </row>
    <row r="1406" spans="2:4" x14ac:dyDescent="0.25">
      <c r="B1406" s="334"/>
      <c r="C1406" s="347"/>
      <c r="D1406" s="347"/>
    </row>
    <row r="1407" spans="2:4" x14ac:dyDescent="0.25">
      <c r="B1407" s="822" t="str">
        <f>B1394</f>
        <v>ESTADO DE RESULTADOS AL 30 DE SETIEMBRE DE 2019 Y 2018</v>
      </c>
      <c r="C1407" s="822"/>
      <c r="D1407" s="822"/>
    </row>
    <row r="1408" spans="2:4" x14ac:dyDescent="0.25">
      <c r="B1408" s="823" t="s">
        <v>960</v>
      </c>
      <c r="C1408" s="823"/>
      <c r="D1408" s="823"/>
    </row>
    <row r="1409" spans="2:4" x14ac:dyDescent="0.25">
      <c r="B1409" s="332" t="s">
        <v>961</v>
      </c>
      <c r="C1409" s="333">
        <v>2019</v>
      </c>
      <c r="D1409" s="333">
        <v>2018</v>
      </c>
    </row>
    <row r="1410" spans="2:4" x14ac:dyDescent="0.25">
      <c r="B1410" s="352" t="s">
        <v>102</v>
      </c>
    </row>
    <row r="1411" spans="2:4" x14ac:dyDescent="0.25">
      <c r="B1411" s="334" t="s">
        <v>991</v>
      </c>
      <c r="C1411" s="347">
        <v>33891110404.580002</v>
      </c>
      <c r="D1411" s="347">
        <v>58193125179.879997</v>
      </c>
    </row>
    <row r="1412" spans="2:4" x14ac:dyDescent="0.25">
      <c r="B1412" s="336" t="s">
        <v>991</v>
      </c>
      <c r="C1412" s="348">
        <v>33891110404.580002</v>
      </c>
      <c r="D1412" s="348">
        <v>58193125179.879997</v>
      </c>
    </row>
    <row r="1413" spans="2:4" x14ac:dyDescent="0.25">
      <c r="B1413" s="334" t="s">
        <v>103</v>
      </c>
      <c r="C1413" s="347">
        <v>4633859999.5799999</v>
      </c>
      <c r="D1413" s="347">
        <v>1827322973.24</v>
      </c>
    </row>
    <row r="1414" spans="2:4" x14ac:dyDescent="0.25">
      <c r="B1414" s="336" t="s">
        <v>992</v>
      </c>
      <c r="C1414" s="348">
        <v>2386684399</v>
      </c>
      <c r="D1414" s="348">
        <v>1004042041</v>
      </c>
    </row>
    <row r="1415" spans="2:4" x14ac:dyDescent="0.25">
      <c r="B1415" s="336" t="s">
        <v>105</v>
      </c>
      <c r="C1415" s="348">
        <v>2247175600.5799999</v>
      </c>
      <c r="D1415" s="348">
        <v>823280932.24000001</v>
      </c>
    </row>
    <row r="1416" spans="2:4" x14ac:dyDescent="0.25">
      <c r="B1416" s="334" t="s">
        <v>993</v>
      </c>
      <c r="C1416" s="347">
        <v>292297948</v>
      </c>
      <c r="D1416" s="347">
        <v>1962812190</v>
      </c>
    </row>
    <row r="1417" spans="2:4" x14ac:dyDescent="0.25">
      <c r="B1417" s="336" t="s">
        <v>993</v>
      </c>
      <c r="C1417" s="348">
        <v>292297948</v>
      </c>
      <c r="D1417" s="348">
        <v>1962812190</v>
      </c>
    </row>
    <row r="1418" spans="2:4" x14ac:dyDescent="0.25">
      <c r="B1418" s="334" t="s">
        <v>994</v>
      </c>
      <c r="C1418" s="335">
        <v>6709334225.6599998</v>
      </c>
      <c r="D1418" s="335">
        <v>4947866159.6000004</v>
      </c>
    </row>
    <row r="1419" spans="2:4" x14ac:dyDescent="0.25">
      <c r="B1419" s="336" t="s">
        <v>108</v>
      </c>
      <c r="C1419" s="348">
        <v>6422795111.96</v>
      </c>
      <c r="D1419" s="348">
        <v>4046064512.3200002</v>
      </c>
    </row>
    <row r="1420" spans="2:4" x14ac:dyDescent="0.25">
      <c r="B1420" s="336" t="s">
        <v>109</v>
      </c>
      <c r="C1420" s="348">
        <v>286539113.69999999</v>
      </c>
      <c r="D1420" s="348">
        <v>901801647.27999997</v>
      </c>
    </row>
    <row r="1421" spans="2:4" x14ac:dyDescent="0.25">
      <c r="B1421" s="334" t="s">
        <v>110</v>
      </c>
      <c r="C1421" s="335">
        <v>2991684274</v>
      </c>
      <c r="D1421" s="335">
        <v>2718107387</v>
      </c>
    </row>
    <row r="1422" spans="2:4" x14ac:dyDescent="0.25">
      <c r="B1422" s="336" t="s">
        <v>110</v>
      </c>
      <c r="C1422" s="338">
        <v>2991684274</v>
      </c>
      <c r="D1422" s="348">
        <v>2718107387</v>
      </c>
    </row>
    <row r="1423" spans="2:4" x14ac:dyDescent="0.25">
      <c r="B1423" s="334" t="s">
        <v>995</v>
      </c>
      <c r="C1423" s="335">
        <v>3167747134.7800002</v>
      </c>
      <c r="D1423" s="335">
        <v>2604296788.4400001</v>
      </c>
    </row>
    <row r="1424" spans="2:4" x14ac:dyDescent="0.25">
      <c r="B1424" s="336" t="s">
        <v>995</v>
      </c>
      <c r="C1424" s="348">
        <v>3167747134.7800002</v>
      </c>
      <c r="D1424" s="348">
        <v>2604296788.4400001</v>
      </c>
    </row>
    <row r="1425" spans="2:4" x14ac:dyDescent="0.25">
      <c r="B1425" s="334" t="s">
        <v>117</v>
      </c>
      <c r="C1425" s="347">
        <v>0</v>
      </c>
      <c r="D1425" s="347">
        <v>0</v>
      </c>
    </row>
    <row r="1426" spans="2:4" x14ac:dyDescent="0.25">
      <c r="B1426" s="336" t="s">
        <v>117</v>
      </c>
      <c r="C1426" s="348">
        <v>0</v>
      </c>
      <c r="D1426" s="348">
        <v>0</v>
      </c>
    </row>
    <row r="1427" spans="2:4" x14ac:dyDescent="0.25">
      <c r="B1427" s="334" t="s">
        <v>996</v>
      </c>
      <c r="C1427" s="347">
        <v>143988427</v>
      </c>
      <c r="D1427" s="347">
        <v>132305043</v>
      </c>
    </row>
    <row r="1428" spans="2:4" x14ac:dyDescent="0.25">
      <c r="B1428" s="336" t="s">
        <v>996</v>
      </c>
      <c r="C1428" s="348">
        <v>143988427</v>
      </c>
      <c r="D1428" s="338">
        <v>132305043</v>
      </c>
    </row>
    <row r="1429" spans="2:4" x14ac:dyDescent="0.25">
      <c r="B1429" s="351" t="s">
        <v>997</v>
      </c>
      <c r="C1429" s="347">
        <v>152350220</v>
      </c>
      <c r="D1429" s="335">
        <v>119258576</v>
      </c>
    </row>
    <row r="1430" spans="2:4" x14ac:dyDescent="0.25">
      <c r="B1430" s="355" t="s">
        <v>997</v>
      </c>
      <c r="C1430" s="348">
        <v>152350220</v>
      </c>
      <c r="D1430" s="338">
        <v>119258576</v>
      </c>
    </row>
    <row r="1431" spans="2:4" x14ac:dyDescent="0.25">
      <c r="B1431" s="356" t="s">
        <v>998</v>
      </c>
      <c r="C1431" s="347">
        <v>442071190</v>
      </c>
      <c r="D1431" s="335">
        <v>326234288</v>
      </c>
    </row>
    <row r="1432" spans="2:4" x14ac:dyDescent="0.25">
      <c r="B1432" s="355" t="s">
        <v>998</v>
      </c>
      <c r="C1432" s="348">
        <v>442071190</v>
      </c>
      <c r="D1432" s="338">
        <v>326234288</v>
      </c>
    </row>
    <row r="1433" spans="2:4" x14ac:dyDescent="0.25">
      <c r="B1433" s="334" t="s">
        <v>999</v>
      </c>
      <c r="C1433" s="347">
        <v>907723408</v>
      </c>
      <c r="D1433" s="335">
        <v>764700985</v>
      </c>
    </row>
    <row r="1434" spans="2:4" x14ac:dyDescent="0.25">
      <c r="B1434" s="336" t="s">
        <v>999</v>
      </c>
      <c r="C1434" s="348">
        <v>907723408</v>
      </c>
      <c r="D1434" s="338">
        <v>764700985</v>
      </c>
    </row>
    <row r="1435" spans="2:4" x14ac:dyDescent="0.25">
      <c r="B1435" s="334" t="s">
        <v>1000</v>
      </c>
      <c r="C1435" s="347">
        <v>26188163</v>
      </c>
      <c r="D1435" s="335">
        <v>24462750</v>
      </c>
    </row>
    <row r="1436" spans="2:4" x14ac:dyDescent="0.25">
      <c r="B1436" s="336" t="s">
        <v>1000</v>
      </c>
      <c r="C1436" s="348">
        <v>26188163</v>
      </c>
      <c r="D1436" s="338">
        <v>24462750</v>
      </c>
    </row>
    <row r="1437" spans="2:4" x14ac:dyDescent="0.25">
      <c r="B1437" s="334" t="s">
        <v>125</v>
      </c>
      <c r="C1437" s="335">
        <v>5209777284</v>
      </c>
      <c r="D1437" s="335">
        <v>5000178544</v>
      </c>
    </row>
    <row r="1438" spans="2:4" x14ac:dyDescent="0.25">
      <c r="B1438" s="336" t="s">
        <v>125</v>
      </c>
      <c r="C1438" s="338">
        <v>5209777284</v>
      </c>
      <c r="D1438" s="338">
        <v>5000178544</v>
      </c>
    </row>
    <row r="1439" spans="2:4" x14ac:dyDescent="0.25">
      <c r="B1439" s="334" t="s">
        <v>139</v>
      </c>
      <c r="C1439" s="335">
        <v>606144168.48000002</v>
      </c>
      <c r="D1439" s="335">
        <v>857281917.56000006</v>
      </c>
    </row>
    <row r="1440" spans="2:4" x14ac:dyDescent="0.25">
      <c r="B1440" s="336" t="s">
        <v>139</v>
      </c>
      <c r="C1440" s="348">
        <v>606144168.48000002</v>
      </c>
      <c r="D1440" s="338">
        <v>857281917.56000006</v>
      </c>
    </row>
    <row r="1441" spans="2:4" x14ac:dyDescent="0.25">
      <c r="B1441" s="334" t="s">
        <v>140</v>
      </c>
      <c r="C1441" s="335">
        <v>494069704.16999996</v>
      </c>
      <c r="D1441" s="335">
        <v>524908580.68000001</v>
      </c>
    </row>
    <row r="1442" spans="2:4" x14ac:dyDescent="0.25">
      <c r="B1442" s="336" t="s">
        <v>140</v>
      </c>
      <c r="C1442" s="348">
        <v>494069704.16999996</v>
      </c>
      <c r="D1442" s="338">
        <v>524908580.68000001</v>
      </c>
    </row>
    <row r="1443" spans="2:4" x14ac:dyDescent="0.25">
      <c r="B1443" s="334" t="s">
        <v>147</v>
      </c>
      <c r="C1443" s="335">
        <v>171506238.09999999</v>
      </c>
      <c r="D1443" s="335">
        <v>526657547.36000001</v>
      </c>
    </row>
    <row r="1444" spans="2:4" x14ac:dyDescent="0.25">
      <c r="B1444" s="336" t="s">
        <v>148</v>
      </c>
      <c r="C1444" s="348">
        <v>171506238.09999999</v>
      </c>
      <c r="D1444" s="338">
        <v>526657547.36000001</v>
      </c>
    </row>
    <row r="1445" spans="2:4" x14ac:dyDescent="0.25">
      <c r="B1445" s="334" t="s">
        <v>149</v>
      </c>
      <c r="C1445" s="335">
        <v>1685664740</v>
      </c>
      <c r="D1445" s="335">
        <v>4958319995</v>
      </c>
    </row>
    <row r="1446" spans="2:4" x14ac:dyDescent="0.25">
      <c r="B1446" s="336" t="s">
        <v>149</v>
      </c>
      <c r="C1446" s="338">
        <v>1685664740</v>
      </c>
      <c r="D1446" s="338">
        <v>4958319995</v>
      </c>
    </row>
    <row r="1447" spans="2:4" x14ac:dyDescent="0.25">
      <c r="B1447" s="332" t="s">
        <v>1001</v>
      </c>
      <c r="C1447" s="357">
        <v>61525517529.350006</v>
      </c>
      <c r="D1447" s="357">
        <v>85487838904.759995</v>
      </c>
    </row>
    <row r="1448" spans="2:4" x14ac:dyDescent="0.25">
      <c r="B1448" s="332" t="s">
        <v>1002</v>
      </c>
      <c r="C1448" s="357">
        <v>5591875163.0799942</v>
      </c>
      <c r="D1448" s="357">
        <v>6338683746.3600006</v>
      </c>
    </row>
    <row r="1450" spans="2:4" ht="15.75" x14ac:dyDescent="0.25">
      <c r="B1450" s="358" t="s">
        <v>1003</v>
      </c>
    </row>
    <row r="1451" spans="2:4" x14ac:dyDescent="0.25">
      <c r="B1451" s="359"/>
    </row>
    <row r="1452" spans="2:4" x14ac:dyDescent="0.25">
      <c r="B1452" s="359"/>
    </row>
    <row r="1453" spans="2:4" ht="15.75" x14ac:dyDescent="0.25">
      <c r="B1453" s="32" t="s">
        <v>1004</v>
      </c>
    </row>
    <row r="1454" spans="2:4" x14ac:dyDescent="0.25">
      <c r="B1454" s="34"/>
    </row>
    <row r="1455" spans="2:4" ht="236.25" x14ac:dyDescent="0.25">
      <c r="B1455" s="32" t="s">
        <v>1005</v>
      </c>
    </row>
    <row r="1456" spans="2:4" x14ac:dyDescent="0.25">
      <c r="B1456" s="36"/>
    </row>
    <row r="1457" spans="2:2" ht="78.75" x14ac:dyDescent="0.25">
      <c r="B1457" s="32" t="s">
        <v>1006</v>
      </c>
    </row>
    <row r="1458" spans="2:2" ht="47.25" x14ac:dyDescent="0.25">
      <c r="B1458" s="35" t="s">
        <v>1007</v>
      </c>
    </row>
    <row r="1459" spans="2:2" ht="47.25" x14ac:dyDescent="0.25">
      <c r="B1459" s="35" t="s">
        <v>1008</v>
      </c>
    </row>
    <row r="1460" spans="2:2" x14ac:dyDescent="0.25">
      <c r="B1460" s="34"/>
    </row>
    <row r="1461" spans="2:2" ht="31.5" x14ac:dyDescent="0.25">
      <c r="B1461" s="32" t="s">
        <v>1009</v>
      </c>
    </row>
    <row r="1462" spans="2:2" x14ac:dyDescent="0.25">
      <c r="B1462" s="360"/>
    </row>
    <row r="1463" spans="2:2" ht="63" x14ac:dyDescent="0.25">
      <c r="B1463" s="35" t="s">
        <v>1010</v>
      </c>
    </row>
    <row r="1464" spans="2:2" ht="78.75" x14ac:dyDescent="0.25">
      <c r="B1464" s="35" t="s">
        <v>1011</v>
      </c>
    </row>
    <row r="1465" spans="2:2" x14ac:dyDescent="0.25">
      <c r="B1465" s="34"/>
    </row>
    <row r="1466" spans="2:2" ht="31.5" x14ac:dyDescent="0.25">
      <c r="B1466" s="32" t="s">
        <v>1012</v>
      </c>
    </row>
    <row r="1467" spans="2:2" x14ac:dyDescent="0.25">
      <c r="B1467" s="36"/>
    </row>
    <row r="1468" spans="2:2" ht="78.75" x14ac:dyDescent="0.25">
      <c r="B1468" s="35" t="s">
        <v>1013</v>
      </c>
    </row>
    <row r="1469" spans="2:2" x14ac:dyDescent="0.25">
      <c r="B1469" s="36"/>
    </row>
    <row r="1470" spans="2:2" ht="31.5" x14ac:dyDescent="0.25">
      <c r="B1470" s="35" t="s">
        <v>1014</v>
      </c>
    </row>
    <row r="1471" spans="2:2" ht="63" x14ac:dyDescent="0.25">
      <c r="B1471" s="35" t="s">
        <v>1015</v>
      </c>
    </row>
    <row r="1472" spans="2:2" x14ac:dyDescent="0.25">
      <c r="B1472" s="37"/>
    </row>
    <row r="1473" spans="2:2" x14ac:dyDescent="0.25">
      <c r="B1473" s="37"/>
    </row>
    <row r="1474" spans="2:2" x14ac:dyDescent="0.25">
      <c r="B1474" s="37"/>
    </row>
    <row r="1475" spans="2:2" x14ac:dyDescent="0.25">
      <c r="B1475" s="37"/>
    </row>
    <row r="1476" spans="2:2" ht="15.75" x14ac:dyDescent="0.25">
      <c r="B1476" s="32" t="s">
        <v>1016</v>
      </c>
    </row>
    <row r="1477" spans="2:2" x14ac:dyDescent="0.25">
      <c r="B1477" s="36"/>
    </row>
    <row r="1478" spans="2:2" ht="15.75" x14ac:dyDescent="0.25">
      <c r="B1478" s="361" t="s">
        <v>1017</v>
      </c>
    </row>
    <row r="1479" spans="2:2" ht="15.75" x14ac:dyDescent="0.25">
      <c r="B1479" s="361" t="s">
        <v>1018</v>
      </c>
    </row>
    <row r="1480" spans="2:2" ht="31.5" x14ac:dyDescent="0.25">
      <c r="B1480" s="35" t="s">
        <v>1019</v>
      </c>
    </row>
    <row r="1481" spans="2:2" ht="15.75" x14ac:dyDescent="0.25">
      <c r="B1481" s="35"/>
    </row>
    <row r="1482" spans="2:2" ht="15.75" x14ac:dyDescent="0.25">
      <c r="B1482" s="32" t="s">
        <v>1020</v>
      </c>
    </row>
    <row r="1483" spans="2:2" x14ac:dyDescent="0.25">
      <c r="B1483" s="36"/>
    </row>
    <row r="1484" spans="2:2" ht="63" x14ac:dyDescent="0.25">
      <c r="B1484" s="35" t="s">
        <v>1021</v>
      </c>
    </row>
    <row r="1485" spans="2:2" x14ac:dyDescent="0.25">
      <c r="B1485" s="34"/>
    </row>
    <row r="1486" spans="2:2" ht="15.75" x14ac:dyDescent="0.25">
      <c r="B1486" s="32" t="s">
        <v>1022</v>
      </c>
    </row>
    <row r="1487" spans="2:2" x14ac:dyDescent="0.25">
      <c r="B1487" s="36"/>
    </row>
    <row r="1488" spans="2:2" ht="126" x14ac:dyDescent="0.25">
      <c r="B1488" s="35" t="s">
        <v>1023</v>
      </c>
    </row>
    <row r="1489" spans="2:10" ht="15.75" x14ac:dyDescent="0.25">
      <c r="B1489" s="358"/>
    </row>
    <row r="1490" spans="2:10" x14ac:dyDescent="0.25">
      <c r="B1490" s="362"/>
      <c r="C1490" s="363"/>
      <c r="D1490" s="364"/>
      <c r="E1490" s="364"/>
      <c r="F1490" s="365"/>
      <c r="G1490" s="366" t="s">
        <v>1024</v>
      </c>
      <c r="H1490" s="367"/>
      <c r="I1490" s="363"/>
      <c r="J1490" s="368"/>
    </row>
    <row r="1491" spans="2:10" x14ac:dyDescent="0.25">
      <c r="B1491" s="362"/>
      <c r="C1491" s="363"/>
      <c r="D1491" s="366"/>
      <c r="E1491" s="366"/>
      <c r="F1491" s="369"/>
      <c r="G1491" s="364"/>
      <c r="H1491" s="370"/>
      <c r="I1491" s="363"/>
      <c r="J1491" s="368"/>
    </row>
    <row r="1492" spans="2:10" x14ac:dyDescent="0.25">
      <c r="B1492" s="362"/>
      <c r="C1492" s="363"/>
      <c r="D1492" s="366"/>
      <c r="E1492" s="366"/>
      <c r="F1492" s="369"/>
      <c r="G1492" s="366"/>
      <c r="H1492" s="370"/>
      <c r="I1492" s="363"/>
      <c r="J1492" s="368"/>
    </row>
    <row r="1493" spans="2:10" x14ac:dyDescent="0.25">
      <c r="B1493" s="362" t="s">
        <v>1025</v>
      </c>
      <c r="C1493" s="363"/>
      <c r="D1493" s="366"/>
      <c r="E1493" s="366"/>
      <c r="F1493" s="369"/>
      <c r="G1493" s="366"/>
      <c r="H1493" s="370"/>
      <c r="I1493" s="363"/>
      <c r="J1493" s="368"/>
    </row>
    <row r="1494" spans="2:10" x14ac:dyDescent="0.25">
      <c r="B1494" s="371" t="s">
        <v>1026</v>
      </c>
      <c r="C1494" s="363"/>
      <c r="D1494" s="366"/>
      <c r="E1494" s="366"/>
      <c r="F1494" s="369"/>
      <c r="G1494" s="366"/>
      <c r="H1494" s="370"/>
      <c r="I1494" s="363"/>
      <c r="J1494" s="368"/>
    </row>
    <row r="1495" spans="2:10" x14ac:dyDescent="0.25">
      <c r="B1495" s="372" t="s">
        <v>1027</v>
      </c>
      <c r="C1495" s="363"/>
      <c r="D1495" s="366"/>
      <c r="E1495" s="366"/>
      <c r="F1495" s="369"/>
      <c r="G1495" s="366"/>
      <c r="H1495" s="370"/>
      <c r="I1495" s="363"/>
      <c r="J1495" s="368"/>
    </row>
    <row r="1496" spans="2:10" x14ac:dyDescent="0.25">
      <c r="B1496" s="373" t="s">
        <v>1028</v>
      </c>
      <c r="C1496" s="363"/>
      <c r="D1496" s="366"/>
      <c r="E1496" s="366"/>
      <c r="F1496" s="369"/>
      <c r="G1496" s="366"/>
      <c r="H1496" s="370"/>
      <c r="I1496" s="363"/>
      <c r="J1496" s="368"/>
    </row>
    <row r="1497" spans="2:10" x14ac:dyDescent="0.25">
      <c r="B1497" s="372"/>
      <c r="C1497" s="363"/>
      <c r="D1497" s="366"/>
      <c r="E1497" s="366"/>
      <c r="F1497" s="369"/>
      <c r="G1497" s="366"/>
      <c r="H1497" s="370"/>
      <c r="I1497" s="363"/>
      <c r="J1497" s="368"/>
    </row>
    <row r="1498" spans="2:10" x14ac:dyDescent="0.25">
      <c r="B1498" s="362" t="s">
        <v>1029</v>
      </c>
      <c r="C1498" s="363"/>
      <c r="D1498" s="366"/>
      <c r="E1498" s="366"/>
      <c r="F1498" s="369"/>
      <c r="G1498" s="366"/>
      <c r="H1498" s="370"/>
      <c r="I1498" s="363"/>
      <c r="J1498" s="368"/>
    </row>
    <row r="1499" spans="2:10" x14ac:dyDescent="0.25">
      <c r="B1499" s="362" t="s">
        <v>1030</v>
      </c>
      <c r="C1499" s="363"/>
      <c r="D1499" s="366"/>
      <c r="E1499" s="366"/>
      <c r="F1499" s="369"/>
      <c r="G1499" s="366"/>
      <c r="H1499" s="370"/>
      <c r="I1499" s="363"/>
      <c r="J1499" s="368"/>
    </row>
    <row r="1500" spans="2:10" x14ac:dyDescent="0.25">
      <c r="B1500" s="362"/>
      <c r="C1500" s="363"/>
      <c r="D1500" s="366"/>
      <c r="E1500" s="366"/>
      <c r="F1500" s="369"/>
      <c r="G1500" s="366"/>
      <c r="H1500" s="370"/>
      <c r="I1500" s="363"/>
      <c r="J1500" s="368"/>
    </row>
    <row r="1501" spans="2:10" x14ac:dyDescent="0.25">
      <c r="B1501" s="362" t="s">
        <v>1031</v>
      </c>
      <c r="C1501" s="363"/>
      <c r="D1501" s="366"/>
      <c r="E1501" s="366"/>
      <c r="F1501" s="369"/>
      <c r="G1501" s="366"/>
      <c r="H1501" s="370"/>
      <c r="I1501" s="363"/>
      <c r="J1501" s="368"/>
    </row>
    <row r="1502" spans="2:10" x14ac:dyDescent="0.25">
      <c r="B1502" s="362"/>
      <c r="C1502" s="363"/>
      <c r="D1502" s="366"/>
      <c r="E1502" s="366"/>
      <c r="F1502" s="369"/>
      <c r="G1502" s="366"/>
      <c r="H1502" s="370"/>
      <c r="I1502" s="374"/>
      <c r="J1502" s="368"/>
    </row>
    <row r="1503" spans="2:10" x14ac:dyDescent="0.25">
      <c r="B1503" s="375" t="s">
        <v>1032</v>
      </c>
      <c r="C1503" s="363"/>
      <c r="D1503" s="366"/>
      <c r="E1503" s="366"/>
      <c r="F1503" s="369"/>
      <c r="G1503" s="366"/>
      <c r="H1503" s="370"/>
      <c r="I1503" s="374"/>
      <c r="J1503" s="368"/>
    </row>
    <row r="1504" spans="2:10" x14ac:dyDescent="0.25">
      <c r="B1504" s="375" t="s">
        <v>1033</v>
      </c>
      <c r="C1504" s="363"/>
      <c r="D1504" s="366"/>
      <c r="E1504" s="366"/>
      <c r="F1504" s="369"/>
      <c r="G1504" s="366"/>
      <c r="H1504" s="370"/>
      <c r="I1504" s="374"/>
      <c r="J1504" s="368"/>
    </row>
    <row r="1505" spans="2:10" x14ac:dyDescent="0.25">
      <c r="B1505" s="376" t="s">
        <v>1034</v>
      </c>
      <c r="C1505" s="377" t="s">
        <v>1035</v>
      </c>
      <c r="D1505" s="378" t="s">
        <v>1036</v>
      </c>
      <c r="E1505" s="378" t="s">
        <v>1037</v>
      </c>
      <c r="F1505" s="379" t="s">
        <v>287</v>
      </c>
      <c r="G1505" s="377" t="s">
        <v>1038</v>
      </c>
      <c r="H1505" s="380"/>
      <c r="I1505" s="381"/>
      <c r="J1505" s="368"/>
    </row>
    <row r="1506" spans="2:10" x14ac:dyDescent="0.25">
      <c r="B1506" s="382"/>
      <c r="C1506" s="383"/>
      <c r="D1506" s="384"/>
      <c r="E1506" s="385"/>
      <c r="F1506" s="386"/>
      <c r="G1506" s="387"/>
      <c r="H1506" s="380"/>
      <c r="I1506" s="381"/>
      <c r="J1506" s="368"/>
    </row>
    <row r="1507" spans="2:10" x14ac:dyDescent="0.25">
      <c r="B1507" s="388"/>
      <c r="C1507" s="389"/>
      <c r="D1507" s="390"/>
      <c r="E1507" s="391"/>
      <c r="F1507" s="392"/>
      <c r="G1507" s="389"/>
      <c r="H1507" s="380"/>
      <c r="I1507" s="381"/>
      <c r="J1507" s="368"/>
    </row>
    <row r="1508" spans="2:10" x14ac:dyDescent="0.25">
      <c r="B1508" s="393"/>
      <c r="C1508" s="394"/>
      <c r="D1508" s="364"/>
      <c r="E1508" s="395"/>
      <c r="F1508" s="396"/>
      <c r="G1508" s="397"/>
      <c r="H1508" s="380"/>
      <c r="I1508" s="381"/>
      <c r="J1508" s="368"/>
    </row>
    <row r="1509" spans="2:10" x14ac:dyDescent="0.25">
      <c r="B1509" s="393">
        <v>41061</v>
      </c>
      <c r="C1509" s="398" t="s">
        <v>292</v>
      </c>
      <c r="D1509" s="364">
        <v>10316</v>
      </c>
      <c r="E1509" s="399">
        <v>950758</v>
      </c>
      <c r="F1509" s="400"/>
      <c r="G1509" s="401">
        <f>B1509+30</f>
        <v>41091</v>
      </c>
      <c r="H1509" s="380"/>
      <c r="I1509" s="381"/>
      <c r="J1509" s="368"/>
    </row>
    <row r="1510" spans="2:10" x14ac:dyDescent="0.25">
      <c r="B1510" s="393">
        <v>42125</v>
      </c>
      <c r="C1510" s="398" t="s">
        <v>292</v>
      </c>
      <c r="D1510" s="364" t="s">
        <v>1039</v>
      </c>
      <c r="E1510" s="399">
        <v>6699</v>
      </c>
      <c r="F1510" s="400"/>
      <c r="G1510" s="401">
        <f>B1510+30</f>
        <v>42155</v>
      </c>
      <c r="H1510" s="380"/>
      <c r="I1510" s="381"/>
      <c r="J1510" s="368"/>
    </row>
    <row r="1511" spans="2:10" x14ac:dyDescent="0.25">
      <c r="B1511" s="393">
        <v>43709</v>
      </c>
      <c r="C1511" s="398" t="s">
        <v>292</v>
      </c>
      <c r="D1511" s="364">
        <v>4385093</v>
      </c>
      <c r="E1511" s="399">
        <v>38758</v>
      </c>
      <c r="F1511" s="400"/>
      <c r="G1511" s="401"/>
      <c r="H1511" s="380"/>
      <c r="I1511" s="381"/>
      <c r="J1511" s="368"/>
    </row>
    <row r="1512" spans="2:10" x14ac:dyDescent="0.25">
      <c r="B1512" s="393">
        <v>43709</v>
      </c>
      <c r="C1512" s="398" t="s">
        <v>292</v>
      </c>
      <c r="D1512" s="364">
        <v>4944200</v>
      </c>
      <c r="E1512" s="399">
        <v>1000</v>
      </c>
      <c r="F1512" s="400"/>
      <c r="G1512" s="401"/>
      <c r="H1512" s="380"/>
      <c r="I1512" s="381"/>
      <c r="J1512" s="368"/>
    </row>
    <row r="1513" spans="2:10" x14ac:dyDescent="0.25">
      <c r="B1513" s="402">
        <v>43714</v>
      </c>
      <c r="C1513" s="398" t="s">
        <v>292</v>
      </c>
      <c r="D1513" s="403" t="s">
        <v>1040</v>
      </c>
      <c r="E1513" s="404">
        <v>471957</v>
      </c>
      <c r="F1513" s="400">
        <f>SUM(E1509:E1513)</f>
        <v>1469172</v>
      </c>
      <c r="G1513" s="401">
        <f>B1513+30</f>
        <v>43744</v>
      </c>
      <c r="H1513" s="380"/>
      <c r="I1513" s="381"/>
      <c r="J1513" s="368"/>
    </row>
    <row r="1514" spans="2:10" x14ac:dyDescent="0.25">
      <c r="B1514" s="402"/>
      <c r="C1514" s="398"/>
      <c r="D1514" s="403"/>
      <c r="E1514" s="399"/>
      <c r="F1514" s="400"/>
      <c r="G1514" s="401"/>
      <c r="H1514" s="380"/>
      <c r="I1514" s="381"/>
      <c r="J1514" s="368"/>
    </row>
    <row r="1515" spans="2:10" x14ac:dyDescent="0.25">
      <c r="B1515" s="402">
        <v>40890</v>
      </c>
      <c r="C1515" s="398" t="s">
        <v>1041</v>
      </c>
      <c r="D1515" s="403" t="s">
        <v>1042</v>
      </c>
      <c r="E1515" s="399">
        <v>7896443</v>
      </c>
      <c r="F1515" s="400"/>
      <c r="G1515" s="401">
        <f>B1515+30</f>
        <v>40920</v>
      </c>
      <c r="H1515" s="380"/>
      <c r="I1515" s="381"/>
      <c r="J1515" s="368"/>
    </row>
    <row r="1516" spans="2:10" x14ac:dyDescent="0.25">
      <c r="B1516" s="402">
        <v>40973</v>
      </c>
      <c r="C1516" s="398" t="s">
        <v>1041</v>
      </c>
      <c r="D1516" s="403" t="s">
        <v>1043</v>
      </c>
      <c r="E1516" s="404">
        <v>2150209</v>
      </c>
      <c r="F1516" s="400">
        <f>SUM(E1515:E1516)</f>
        <v>10046652</v>
      </c>
      <c r="G1516" s="401">
        <f>B1516+30</f>
        <v>41003</v>
      </c>
      <c r="H1516" s="380"/>
      <c r="I1516" s="381"/>
      <c r="J1516" s="368"/>
    </row>
    <row r="1517" spans="2:10" x14ac:dyDescent="0.25">
      <c r="B1517" s="402"/>
      <c r="C1517" s="398"/>
      <c r="D1517" s="403"/>
      <c r="E1517" s="399"/>
      <c r="F1517" s="400"/>
      <c r="G1517" s="401"/>
      <c r="H1517" s="380"/>
      <c r="I1517" s="381"/>
      <c r="J1517" s="368"/>
    </row>
    <row r="1518" spans="2:10" x14ac:dyDescent="0.25">
      <c r="B1518" s="393">
        <v>43727</v>
      </c>
      <c r="C1518" s="368" t="s">
        <v>1044</v>
      </c>
      <c r="D1518" s="405" t="s">
        <v>1045</v>
      </c>
      <c r="E1518" s="406">
        <v>3069975</v>
      </c>
      <c r="F1518" s="400">
        <f>E1518</f>
        <v>3069975</v>
      </c>
      <c r="G1518" s="401">
        <f>B1518+31</f>
        <v>43758</v>
      </c>
      <c r="H1518" s="380"/>
      <c r="I1518" s="381"/>
      <c r="J1518" s="368"/>
    </row>
    <row r="1519" spans="2:10" x14ac:dyDescent="0.25">
      <c r="B1519" s="393"/>
      <c r="C1519" s="368"/>
      <c r="D1519" s="405"/>
      <c r="E1519" s="406"/>
      <c r="F1519" s="400"/>
      <c r="G1519" s="401"/>
      <c r="H1519" s="380"/>
      <c r="I1519" s="381"/>
      <c r="J1519" s="368"/>
    </row>
    <row r="1520" spans="2:10" x14ac:dyDescent="0.25">
      <c r="B1520" s="393">
        <v>43734</v>
      </c>
      <c r="C1520" s="368" t="s">
        <v>315</v>
      </c>
      <c r="D1520" s="405" t="s">
        <v>1046</v>
      </c>
      <c r="E1520" s="406">
        <v>600000</v>
      </c>
      <c r="F1520" s="400">
        <f>E1520</f>
        <v>600000</v>
      </c>
      <c r="G1520" s="401">
        <f>B1520+31</f>
        <v>43765</v>
      </c>
      <c r="H1520" s="380"/>
      <c r="I1520" s="381"/>
      <c r="J1520" s="368"/>
    </row>
    <row r="1521" spans="2:10" x14ac:dyDescent="0.25">
      <c r="B1521" s="402"/>
      <c r="C1521" s="407"/>
      <c r="D1521" s="408"/>
      <c r="E1521" s="399"/>
      <c r="F1521" s="396"/>
      <c r="G1521" s="401"/>
      <c r="H1521" s="380"/>
      <c r="I1521" s="381"/>
      <c r="J1521" s="368"/>
    </row>
    <row r="1522" spans="2:10" x14ac:dyDescent="0.25">
      <c r="B1522" s="402">
        <v>43724</v>
      </c>
      <c r="C1522" s="368" t="s">
        <v>1047</v>
      </c>
      <c r="D1522" s="408" t="s">
        <v>1048</v>
      </c>
      <c r="E1522" s="406">
        <v>583000</v>
      </c>
      <c r="F1522" s="400"/>
      <c r="G1522" s="401">
        <f>B1522+31</f>
        <v>43755</v>
      </c>
      <c r="H1522" s="380"/>
      <c r="I1522" s="381"/>
      <c r="J1522" s="368"/>
    </row>
    <row r="1523" spans="2:10" x14ac:dyDescent="0.25">
      <c r="B1523" s="402">
        <v>43733</v>
      </c>
      <c r="C1523" s="368" t="s">
        <v>1047</v>
      </c>
      <c r="D1523" s="408" t="s">
        <v>1049</v>
      </c>
      <c r="E1523" s="406">
        <v>1200000</v>
      </c>
      <c r="F1523" s="400"/>
      <c r="G1523" s="401">
        <f>B1523+30</f>
        <v>43763</v>
      </c>
      <c r="H1523" s="380"/>
      <c r="I1523" s="381"/>
      <c r="J1523" s="368"/>
    </row>
    <row r="1524" spans="2:10" x14ac:dyDescent="0.25">
      <c r="B1524" s="402">
        <v>43735</v>
      </c>
      <c r="C1524" s="407" t="s">
        <v>1047</v>
      </c>
      <c r="D1524" s="408" t="s">
        <v>1050</v>
      </c>
      <c r="E1524" s="404">
        <v>3550365</v>
      </c>
      <c r="F1524" s="400">
        <f>SUM(E1522:E1524)</f>
        <v>5333365</v>
      </c>
      <c r="G1524" s="401">
        <f>B1524+30</f>
        <v>43765</v>
      </c>
      <c r="H1524" s="380"/>
      <c r="I1524" s="381"/>
      <c r="J1524" s="368"/>
    </row>
    <row r="1525" spans="2:10" x14ac:dyDescent="0.25">
      <c r="B1525" s="402"/>
      <c r="C1525" s="407"/>
      <c r="D1525" s="408"/>
      <c r="E1525" s="399"/>
      <c r="F1525" s="400"/>
      <c r="G1525" s="401"/>
      <c r="H1525" s="380"/>
      <c r="I1525" s="381"/>
      <c r="J1525" s="368"/>
    </row>
    <row r="1526" spans="2:10" x14ac:dyDescent="0.25">
      <c r="B1526" s="402">
        <v>42090</v>
      </c>
      <c r="C1526" s="407" t="s">
        <v>1051</v>
      </c>
      <c r="D1526" s="408" t="s">
        <v>1052</v>
      </c>
      <c r="E1526" s="399">
        <v>10000</v>
      </c>
      <c r="F1526" s="400"/>
      <c r="G1526" s="401">
        <f>B1526+30</f>
        <v>42120</v>
      </c>
      <c r="H1526" s="380"/>
      <c r="I1526" s="381"/>
      <c r="J1526" s="368"/>
    </row>
    <row r="1527" spans="2:10" x14ac:dyDescent="0.25">
      <c r="B1527" s="402">
        <v>42090</v>
      </c>
      <c r="C1527" s="407" t="s">
        <v>1051</v>
      </c>
      <c r="D1527" s="408" t="s">
        <v>1053</v>
      </c>
      <c r="E1527" s="399">
        <v>189000</v>
      </c>
      <c r="F1527" s="396"/>
      <c r="G1527" s="401">
        <f>B1527+30</f>
        <v>42120</v>
      </c>
      <c r="H1527" s="380"/>
      <c r="I1527" s="381"/>
      <c r="J1527" s="368"/>
    </row>
    <row r="1528" spans="2:10" x14ac:dyDescent="0.25">
      <c r="B1528" s="402">
        <v>42090</v>
      </c>
      <c r="C1528" s="368" t="s">
        <v>1051</v>
      </c>
      <c r="D1528" s="405" t="s">
        <v>1054</v>
      </c>
      <c r="E1528" s="406">
        <v>405000</v>
      </c>
      <c r="F1528" s="400"/>
      <c r="G1528" s="401">
        <f>B1528+30</f>
        <v>42120</v>
      </c>
      <c r="H1528" s="380"/>
      <c r="I1528" s="381"/>
      <c r="J1528" s="368"/>
    </row>
    <row r="1529" spans="2:10" x14ac:dyDescent="0.25">
      <c r="B1529" s="402">
        <v>42090</v>
      </c>
      <c r="C1529" s="407" t="s">
        <v>1051</v>
      </c>
      <c r="D1529" s="408" t="s">
        <v>1055</v>
      </c>
      <c r="E1529" s="409">
        <v>295185</v>
      </c>
      <c r="F1529" s="400">
        <f>SUM(E1526:E1529)</f>
        <v>899185</v>
      </c>
      <c r="G1529" s="401">
        <f>B1529+30</f>
        <v>42120</v>
      </c>
      <c r="H1529" s="380"/>
      <c r="I1529" s="381"/>
      <c r="J1529" s="368"/>
    </row>
    <row r="1530" spans="2:10" x14ac:dyDescent="0.25">
      <c r="B1530" s="402"/>
      <c r="C1530" s="407"/>
      <c r="D1530" s="408"/>
      <c r="E1530" s="399"/>
      <c r="F1530" s="400"/>
      <c r="G1530" s="401"/>
      <c r="H1530" s="380"/>
      <c r="I1530" s="381"/>
      <c r="J1530" s="368"/>
    </row>
    <row r="1531" spans="2:10" x14ac:dyDescent="0.25">
      <c r="B1531" s="402">
        <v>43662</v>
      </c>
      <c r="C1531" s="407" t="s">
        <v>322</v>
      </c>
      <c r="D1531" s="408" t="s">
        <v>1056</v>
      </c>
      <c r="E1531" s="399">
        <v>43090000</v>
      </c>
      <c r="F1531" s="400"/>
      <c r="G1531" s="401">
        <f>B1531+30</f>
        <v>43692</v>
      </c>
      <c r="H1531" s="380"/>
      <c r="I1531" s="381"/>
      <c r="J1531" s="368"/>
    </row>
    <row r="1532" spans="2:10" x14ac:dyDescent="0.25">
      <c r="B1532" s="402">
        <v>43662</v>
      </c>
      <c r="C1532" s="407" t="s">
        <v>322</v>
      </c>
      <c r="D1532" s="408" t="s">
        <v>1057</v>
      </c>
      <c r="E1532" s="409">
        <v>5570000</v>
      </c>
      <c r="F1532" s="400">
        <f>SUM(E1531:E1532)</f>
        <v>48660000</v>
      </c>
      <c r="G1532" s="401">
        <f>B1532+30</f>
        <v>43692</v>
      </c>
      <c r="H1532" s="380"/>
      <c r="I1532" s="381"/>
      <c r="J1532" s="368"/>
    </row>
    <row r="1533" spans="2:10" x14ac:dyDescent="0.25">
      <c r="B1533" s="402"/>
      <c r="C1533" s="407"/>
      <c r="D1533" s="408"/>
      <c r="E1533" s="399"/>
      <c r="F1533" s="400"/>
      <c r="G1533" s="401"/>
      <c r="H1533" s="380"/>
      <c r="I1533" s="381"/>
      <c r="J1533" s="368"/>
    </row>
    <row r="1534" spans="2:10" x14ac:dyDescent="0.25">
      <c r="B1534" s="402">
        <v>42409</v>
      </c>
      <c r="C1534" s="407" t="s">
        <v>1058</v>
      </c>
      <c r="D1534" s="405" t="s">
        <v>1059</v>
      </c>
      <c r="E1534" s="399">
        <v>1</v>
      </c>
      <c r="F1534" s="400"/>
      <c r="G1534" s="401">
        <f>B1534+31</f>
        <v>42440</v>
      </c>
      <c r="H1534" s="380"/>
      <c r="I1534" s="381"/>
      <c r="J1534" s="368"/>
    </row>
    <row r="1535" spans="2:10" x14ac:dyDescent="0.25">
      <c r="B1535" s="402">
        <v>43717</v>
      </c>
      <c r="C1535" s="407" t="s">
        <v>1058</v>
      </c>
      <c r="D1535" s="405" t="s">
        <v>1060</v>
      </c>
      <c r="E1535" s="409">
        <v>1144000</v>
      </c>
      <c r="F1535" s="400">
        <f>SUM(E1534:E1535)</f>
        <v>1144001</v>
      </c>
      <c r="G1535" s="401">
        <f>B1535+31</f>
        <v>43748</v>
      </c>
      <c r="H1535" s="380"/>
      <c r="I1535" s="381"/>
      <c r="J1535" s="368"/>
    </row>
    <row r="1536" spans="2:10" x14ac:dyDescent="0.25">
      <c r="B1536" s="402"/>
      <c r="C1536" s="407"/>
      <c r="D1536" s="408"/>
      <c r="E1536" s="399"/>
      <c r="F1536" s="396"/>
      <c r="G1536" s="401"/>
      <c r="H1536" s="380"/>
      <c r="I1536" s="381"/>
      <c r="J1536" s="368"/>
    </row>
    <row r="1537" spans="2:10" x14ac:dyDescent="0.25">
      <c r="B1537" s="402">
        <v>42051</v>
      </c>
      <c r="C1537" s="407" t="s">
        <v>1061</v>
      </c>
      <c r="D1537" s="408" t="s">
        <v>1062</v>
      </c>
      <c r="E1537" s="399">
        <v>5000000</v>
      </c>
      <c r="F1537" s="400"/>
      <c r="G1537" s="401">
        <f>B1537+30</f>
        <v>42081</v>
      </c>
      <c r="H1537" s="380"/>
      <c r="I1537" s="381"/>
      <c r="J1537" s="368"/>
    </row>
    <row r="1538" spans="2:10" x14ac:dyDescent="0.25">
      <c r="B1538" s="402">
        <v>43713</v>
      </c>
      <c r="C1538" s="407" t="s">
        <v>1061</v>
      </c>
      <c r="D1538" s="408" t="s">
        <v>1063</v>
      </c>
      <c r="E1538" s="409">
        <v>640277</v>
      </c>
      <c r="F1538" s="400">
        <f>SUM(E1537:E1538)</f>
        <v>5640277</v>
      </c>
      <c r="G1538" s="401">
        <f>B1538+30</f>
        <v>43743</v>
      </c>
      <c r="H1538" s="380"/>
      <c r="I1538" s="381"/>
      <c r="J1538" s="368"/>
    </row>
    <row r="1539" spans="2:10" x14ac:dyDescent="0.25">
      <c r="B1539" s="402"/>
      <c r="C1539" s="407"/>
      <c r="D1539" s="408"/>
      <c r="E1539" s="399"/>
      <c r="F1539" s="400"/>
      <c r="G1539" s="401"/>
      <c r="H1539" s="380"/>
      <c r="I1539" s="381"/>
      <c r="J1539" s="368"/>
    </row>
    <row r="1540" spans="2:10" x14ac:dyDescent="0.25">
      <c r="B1540" s="402">
        <v>42080</v>
      </c>
      <c r="C1540" s="407" t="s">
        <v>329</v>
      </c>
      <c r="D1540" s="408" t="s">
        <v>1064</v>
      </c>
      <c r="E1540" s="399">
        <v>650000</v>
      </c>
      <c r="F1540" s="400">
        <f>E1540</f>
        <v>650000</v>
      </c>
      <c r="G1540" s="401">
        <f>B1540+30</f>
        <v>42110</v>
      </c>
      <c r="H1540" s="380"/>
      <c r="I1540" s="381"/>
      <c r="J1540" s="368"/>
    </row>
    <row r="1541" spans="2:10" x14ac:dyDescent="0.25">
      <c r="B1541" s="402"/>
      <c r="C1541" s="407"/>
      <c r="D1541" s="408"/>
      <c r="E1541" s="399"/>
      <c r="F1541" s="400"/>
      <c r="G1541" s="401"/>
      <c r="H1541" s="380"/>
      <c r="I1541" s="381"/>
      <c r="J1541" s="368"/>
    </row>
    <row r="1542" spans="2:10" x14ac:dyDescent="0.25">
      <c r="B1542" s="402">
        <v>43738</v>
      </c>
      <c r="C1542" s="407" t="s">
        <v>330</v>
      </c>
      <c r="D1542" s="408" t="s">
        <v>1065</v>
      </c>
      <c r="E1542" s="399">
        <v>220000</v>
      </c>
      <c r="F1542" s="400">
        <f>E1542</f>
        <v>220000</v>
      </c>
      <c r="G1542" s="401">
        <f>B1542+30</f>
        <v>43768</v>
      </c>
      <c r="H1542" s="380"/>
      <c r="I1542" s="381"/>
      <c r="J1542" s="368"/>
    </row>
    <row r="1543" spans="2:10" x14ac:dyDescent="0.25">
      <c r="B1543" s="402"/>
      <c r="C1543" s="407"/>
      <c r="D1543" s="408"/>
      <c r="E1543" s="399"/>
      <c r="F1543" s="400"/>
      <c r="G1543" s="401"/>
      <c r="H1543" s="380"/>
      <c r="I1543" s="381"/>
      <c r="J1543" s="368"/>
    </row>
    <row r="1544" spans="2:10" x14ac:dyDescent="0.25">
      <c r="B1544" s="402">
        <v>43731</v>
      </c>
      <c r="C1544" s="407" t="s">
        <v>331</v>
      </c>
      <c r="D1544" s="408" t="s">
        <v>1066</v>
      </c>
      <c r="E1544" s="399">
        <v>2073599</v>
      </c>
      <c r="F1544" s="400"/>
      <c r="G1544" s="401">
        <f>B1544+30</f>
        <v>43761</v>
      </c>
      <c r="H1544" s="380"/>
      <c r="I1544" s="381"/>
      <c r="J1544" s="368"/>
    </row>
    <row r="1545" spans="2:10" x14ac:dyDescent="0.25">
      <c r="B1545" s="402">
        <v>43731</v>
      </c>
      <c r="C1545" s="407" t="s">
        <v>331</v>
      </c>
      <c r="D1545" s="408" t="s">
        <v>1067</v>
      </c>
      <c r="E1545" s="399">
        <v>1137452</v>
      </c>
      <c r="F1545" s="400"/>
      <c r="G1545" s="401">
        <f>B1545+30</f>
        <v>43761</v>
      </c>
      <c r="H1545" s="380"/>
      <c r="I1545" s="381"/>
      <c r="J1545" s="368"/>
    </row>
    <row r="1546" spans="2:10" x14ac:dyDescent="0.25">
      <c r="B1546" s="402">
        <v>43731</v>
      </c>
      <c r="C1546" s="407" t="s">
        <v>331</v>
      </c>
      <c r="D1546" s="408" t="s">
        <v>1068</v>
      </c>
      <c r="E1546" s="399">
        <v>618365</v>
      </c>
      <c r="F1546" s="396"/>
      <c r="G1546" s="401">
        <f>B1546+30</f>
        <v>43761</v>
      </c>
      <c r="H1546" s="380"/>
      <c r="I1546" s="381"/>
      <c r="J1546" s="368"/>
    </row>
    <row r="1547" spans="2:10" x14ac:dyDescent="0.25">
      <c r="B1547" s="402">
        <v>43731</v>
      </c>
      <c r="C1547" s="407" t="s">
        <v>331</v>
      </c>
      <c r="D1547" s="408" t="s">
        <v>1069</v>
      </c>
      <c r="E1547" s="399">
        <v>696212</v>
      </c>
      <c r="F1547" s="396"/>
      <c r="G1547" s="401">
        <f t="shared" ref="G1547:G1553" si="5">B1547+30</f>
        <v>43761</v>
      </c>
      <c r="H1547" s="380"/>
      <c r="I1547" s="381"/>
      <c r="J1547" s="368"/>
    </row>
    <row r="1548" spans="2:10" x14ac:dyDescent="0.25">
      <c r="B1548" s="402">
        <v>43731</v>
      </c>
      <c r="C1548" s="407" t="s">
        <v>331</v>
      </c>
      <c r="D1548" s="408" t="s">
        <v>1070</v>
      </c>
      <c r="E1548" s="399">
        <v>250855</v>
      </c>
      <c r="F1548" s="400"/>
      <c r="G1548" s="401">
        <f t="shared" si="5"/>
        <v>43761</v>
      </c>
      <c r="H1548" s="380"/>
      <c r="I1548" s="381"/>
      <c r="J1548" s="368"/>
    </row>
    <row r="1549" spans="2:10" x14ac:dyDescent="0.25">
      <c r="B1549" s="402">
        <v>43731</v>
      </c>
      <c r="C1549" s="407" t="s">
        <v>331</v>
      </c>
      <c r="D1549" s="408" t="s">
        <v>1071</v>
      </c>
      <c r="E1549" s="399">
        <v>431530</v>
      </c>
      <c r="F1549" s="396"/>
      <c r="G1549" s="401">
        <f t="shared" si="5"/>
        <v>43761</v>
      </c>
      <c r="H1549" s="380"/>
      <c r="I1549" s="381"/>
      <c r="J1549" s="368"/>
    </row>
    <row r="1550" spans="2:10" x14ac:dyDescent="0.25">
      <c r="B1550" s="402">
        <v>43738</v>
      </c>
      <c r="C1550" s="407" t="s">
        <v>331</v>
      </c>
      <c r="D1550" s="408" t="s">
        <v>1072</v>
      </c>
      <c r="E1550" s="399">
        <v>155815</v>
      </c>
      <c r="F1550" s="396"/>
      <c r="G1550" s="401">
        <f t="shared" si="5"/>
        <v>43768</v>
      </c>
      <c r="H1550" s="380"/>
      <c r="I1550" s="381"/>
      <c r="J1550" s="368"/>
    </row>
    <row r="1551" spans="2:10" x14ac:dyDescent="0.25">
      <c r="B1551" s="402">
        <v>43738</v>
      </c>
      <c r="C1551" s="407" t="s">
        <v>331</v>
      </c>
      <c r="D1551" s="405" t="s">
        <v>1073</v>
      </c>
      <c r="E1551" s="406">
        <v>77000</v>
      </c>
      <c r="F1551" s="396"/>
      <c r="G1551" s="401">
        <f t="shared" si="5"/>
        <v>43768</v>
      </c>
      <c r="H1551" s="380"/>
      <c r="I1551" s="381"/>
      <c r="J1551" s="368"/>
    </row>
    <row r="1552" spans="2:10" x14ac:dyDescent="0.25">
      <c r="B1552" s="402">
        <v>43738</v>
      </c>
      <c r="C1552" s="407" t="s">
        <v>331</v>
      </c>
      <c r="D1552" s="405" t="s">
        <v>1074</v>
      </c>
      <c r="E1552" s="406">
        <v>256300</v>
      </c>
      <c r="F1552" s="396"/>
      <c r="G1552" s="401">
        <f t="shared" si="5"/>
        <v>43768</v>
      </c>
      <c r="H1552" s="380"/>
      <c r="I1552" s="381"/>
      <c r="J1552" s="368"/>
    </row>
    <row r="1553" spans="2:10" x14ac:dyDescent="0.25">
      <c r="B1553" s="402">
        <v>43738</v>
      </c>
      <c r="C1553" s="407" t="s">
        <v>331</v>
      </c>
      <c r="D1553" s="405" t="s">
        <v>1075</v>
      </c>
      <c r="E1553" s="410">
        <v>90750</v>
      </c>
      <c r="F1553" s="400">
        <f>SUM(E1544:E1553)</f>
        <v>5787878</v>
      </c>
      <c r="G1553" s="401">
        <f t="shared" si="5"/>
        <v>43768</v>
      </c>
      <c r="H1553" s="380"/>
      <c r="I1553" s="381"/>
      <c r="J1553" s="368"/>
    </row>
    <row r="1554" spans="2:10" x14ac:dyDescent="0.25">
      <c r="B1554" s="402"/>
      <c r="C1554" s="407"/>
      <c r="D1554" s="405"/>
      <c r="E1554" s="406"/>
      <c r="F1554" s="400"/>
      <c r="G1554" s="401"/>
      <c r="H1554" s="380"/>
      <c r="I1554" s="381"/>
      <c r="J1554" s="368"/>
    </row>
    <row r="1555" spans="2:10" x14ac:dyDescent="0.25">
      <c r="B1555" s="402">
        <v>43724</v>
      </c>
      <c r="C1555" s="407" t="s">
        <v>1076</v>
      </c>
      <c r="D1555" s="405" t="s">
        <v>1077</v>
      </c>
      <c r="E1555" s="406">
        <v>7995000</v>
      </c>
      <c r="F1555" s="400"/>
      <c r="G1555" s="401">
        <f>B1555+30</f>
        <v>43754</v>
      </c>
      <c r="H1555" s="380"/>
      <c r="I1555" s="381"/>
      <c r="J1555" s="368"/>
    </row>
    <row r="1556" spans="2:10" x14ac:dyDescent="0.25">
      <c r="B1556" s="402">
        <v>43724</v>
      </c>
      <c r="C1556" s="407" t="s">
        <v>1076</v>
      </c>
      <c r="D1556" s="405" t="s">
        <v>1078</v>
      </c>
      <c r="E1556" s="406">
        <v>7995000</v>
      </c>
      <c r="F1556" s="400"/>
      <c r="G1556" s="401">
        <f>B1556+30</f>
        <v>43754</v>
      </c>
      <c r="H1556" s="380"/>
      <c r="I1556" s="381"/>
      <c r="J1556" s="368"/>
    </row>
    <row r="1557" spans="2:10" x14ac:dyDescent="0.25">
      <c r="B1557" s="402">
        <v>43731</v>
      </c>
      <c r="C1557" s="407" t="s">
        <v>1076</v>
      </c>
      <c r="D1557" s="405" t="s">
        <v>1079</v>
      </c>
      <c r="E1557" s="406">
        <v>8060000</v>
      </c>
      <c r="F1557" s="400"/>
      <c r="G1557" s="401">
        <f>B1557+30</f>
        <v>43761</v>
      </c>
      <c r="H1557" s="380"/>
      <c r="I1557" s="381"/>
      <c r="J1557" s="368"/>
    </row>
    <row r="1558" spans="2:10" x14ac:dyDescent="0.25">
      <c r="B1558" s="402">
        <v>43735</v>
      </c>
      <c r="C1558" s="407" t="s">
        <v>1076</v>
      </c>
      <c r="D1558" s="405" t="s">
        <v>1080</v>
      </c>
      <c r="E1558" s="410">
        <v>8060000</v>
      </c>
      <c r="F1558" s="400">
        <f>SUM(E1555:E1558)</f>
        <v>32110000</v>
      </c>
      <c r="G1558" s="401">
        <f>B1558+30</f>
        <v>43765</v>
      </c>
      <c r="H1558" s="380"/>
      <c r="I1558" s="381"/>
      <c r="J1558" s="368"/>
    </row>
    <row r="1559" spans="2:10" x14ac:dyDescent="0.25">
      <c r="B1559" s="402"/>
      <c r="C1559" s="407"/>
      <c r="D1559" s="405"/>
      <c r="E1559" s="406"/>
      <c r="F1559" s="400"/>
      <c r="G1559" s="401"/>
      <c r="H1559" s="380"/>
      <c r="I1559" s="381"/>
      <c r="J1559" s="368"/>
    </row>
    <row r="1560" spans="2:10" x14ac:dyDescent="0.25">
      <c r="B1560" s="402">
        <v>43717</v>
      </c>
      <c r="C1560" s="407" t="s">
        <v>1081</v>
      </c>
      <c r="D1560" s="405" t="s">
        <v>1082</v>
      </c>
      <c r="E1560" s="406">
        <v>2592000</v>
      </c>
      <c r="F1560" s="400">
        <f>E1560</f>
        <v>2592000</v>
      </c>
      <c r="G1560" s="401">
        <f>B1560+30</f>
        <v>43747</v>
      </c>
      <c r="H1560" s="380"/>
      <c r="I1560" s="381"/>
      <c r="J1560" s="368"/>
    </row>
    <row r="1561" spans="2:10" x14ac:dyDescent="0.25">
      <c r="B1561" s="402"/>
      <c r="C1561" s="368"/>
      <c r="D1561" s="405"/>
      <c r="E1561" s="406"/>
      <c r="F1561" s="400"/>
      <c r="G1561" s="401"/>
      <c r="H1561" s="380"/>
      <c r="I1561" s="381"/>
      <c r="J1561" s="368"/>
    </row>
    <row r="1562" spans="2:10" x14ac:dyDescent="0.25">
      <c r="B1562" s="402">
        <v>40870</v>
      </c>
      <c r="C1562" s="368" t="s">
        <v>346</v>
      </c>
      <c r="D1562" s="405" t="s">
        <v>1083</v>
      </c>
      <c r="E1562" s="406">
        <v>200000</v>
      </c>
      <c r="F1562" s="400">
        <f>E1562</f>
        <v>200000</v>
      </c>
      <c r="G1562" s="401">
        <f>B1562+30</f>
        <v>40900</v>
      </c>
      <c r="H1562" s="380"/>
      <c r="I1562" s="381"/>
      <c r="J1562" s="368"/>
    </row>
    <row r="1563" spans="2:10" x14ac:dyDescent="0.25">
      <c r="B1563" s="402"/>
      <c r="C1563" s="368"/>
      <c r="D1563" s="405"/>
      <c r="E1563" s="406"/>
      <c r="F1563" s="400"/>
      <c r="G1563" s="401"/>
      <c r="H1563" s="380"/>
      <c r="I1563" s="381"/>
      <c r="J1563" s="368"/>
    </row>
    <row r="1564" spans="2:10" x14ac:dyDescent="0.25">
      <c r="B1564" s="402">
        <v>43720</v>
      </c>
      <c r="C1564" s="368" t="s">
        <v>353</v>
      </c>
      <c r="D1564" s="405" t="s">
        <v>1084</v>
      </c>
      <c r="E1564" s="406">
        <v>2040000</v>
      </c>
      <c r="F1564" s="400">
        <f>E1564</f>
        <v>2040000</v>
      </c>
      <c r="G1564" s="401">
        <f>B1564+30</f>
        <v>43750</v>
      </c>
      <c r="H1564" s="380"/>
      <c r="I1564" s="381"/>
      <c r="J1564" s="368"/>
    </row>
    <row r="1565" spans="2:10" x14ac:dyDescent="0.25">
      <c r="B1565" s="402"/>
      <c r="C1565" s="368"/>
      <c r="D1565" s="405"/>
      <c r="E1565" s="406"/>
      <c r="F1565" s="400"/>
      <c r="G1565" s="401"/>
      <c r="H1565" s="380"/>
      <c r="I1565" s="381"/>
      <c r="J1565" s="368"/>
    </row>
    <row r="1566" spans="2:10" x14ac:dyDescent="0.25">
      <c r="B1566" s="402">
        <v>40317</v>
      </c>
      <c r="C1566" s="407" t="s">
        <v>1085</v>
      </c>
      <c r="D1566" s="408" t="s">
        <v>1086</v>
      </c>
      <c r="E1566" s="399">
        <v>9417670</v>
      </c>
      <c r="F1566" s="400">
        <f>E1566</f>
        <v>9417670</v>
      </c>
      <c r="G1566" s="401">
        <f>B1566+30</f>
        <v>40347</v>
      </c>
      <c r="H1566" s="380"/>
      <c r="I1566" s="381"/>
      <c r="J1566" s="368"/>
    </row>
    <row r="1567" spans="2:10" x14ac:dyDescent="0.25">
      <c r="B1567" s="402"/>
      <c r="C1567" s="407"/>
      <c r="D1567" s="408"/>
      <c r="E1567" s="399"/>
      <c r="F1567" s="400"/>
      <c r="G1567" s="401"/>
      <c r="H1567" s="380"/>
      <c r="I1567" s="381"/>
      <c r="J1567" s="368"/>
    </row>
    <row r="1568" spans="2:10" x14ac:dyDescent="0.25">
      <c r="B1568" s="402">
        <v>43720</v>
      </c>
      <c r="C1568" s="407" t="s">
        <v>1087</v>
      </c>
      <c r="D1568" s="408" t="s">
        <v>1088</v>
      </c>
      <c r="E1568" s="406">
        <v>1251686</v>
      </c>
      <c r="F1568" s="400">
        <f>E1568</f>
        <v>1251686</v>
      </c>
      <c r="G1568" s="401">
        <f>B1568+30</f>
        <v>43750</v>
      </c>
      <c r="H1568" s="380"/>
      <c r="I1568" s="381"/>
      <c r="J1568" s="368"/>
    </row>
    <row r="1569" spans="2:10" x14ac:dyDescent="0.25">
      <c r="B1569" s="402"/>
      <c r="C1569" s="407"/>
      <c r="D1569" s="408"/>
      <c r="E1569" s="406"/>
      <c r="F1569" s="400"/>
      <c r="G1569" s="401"/>
      <c r="H1569" s="380"/>
      <c r="I1569" s="381"/>
      <c r="J1569" s="368"/>
    </row>
    <row r="1570" spans="2:10" x14ac:dyDescent="0.25">
      <c r="B1570" s="402">
        <v>43731</v>
      </c>
      <c r="C1570" s="368" t="s">
        <v>364</v>
      </c>
      <c r="D1570" s="408" t="s">
        <v>1089</v>
      </c>
      <c r="E1570" s="406">
        <v>60000</v>
      </c>
      <c r="F1570" s="400">
        <f>E1570</f>
        <v>60000</v>
      </c>
      <c r="G1570" s="401">
        <f>B1570+30</f>
        <v>43761</v>
      </c>
      <c r="H1570" s="380"/>
      <c r="I1570" s="381"/>
      <c r="J1570" s="368"/>
    </row>
    <row r="1571" spans="2:10" x14ac:dyDescent="0.25">
      <c r="B1571" s="402"/>
      <c r="C1571" s="368"/>
      <c r="D1571" s="408"/>
      <c r="E1571" s="399"/>
      <c r="F1571" s="400"/>
      <c r="G1571" s="401"/>
      <c r="H1571" s="380"/>
      <c r="I1571" s="381"/>
      <c r="J1571" s="368"/>
    </row>
    <row r="1572" spans="2:10" x14ac:dyDescent="0.25">
      <c r="B1572" s="393">
        <v>43705</v>
      </c>
      <c r="C1572" s="407" t="s">
        <v>1090</v>
      </c>
      <c r="D1572" s="405" t="s">
        <v>1091</v>
      </c>
      <c r="E1572" s="406">
        <v>5399000</v>
      </c>
      <c r="F1572" s="396"/>
      <c r="G1572" s="401">
        <f t="shared" ref="G1572:G1635" si="6">B1572+30</f>
        <v>43735</v>
      </c>
      <c r="H1572" s="380"/>
      <c r="I1572" s="381"/>
      <c r="J1572" s="368"/>
    </row>
    <row r="1573" spans="2:10" x14ac:dyDescent="0.25">
      <c r="B1573" s="393">
        <v>43705</v>
      </c>
      <c r="C1573" s="407" t="s">
        <v>1090</v>
      </c>
      <c r="D1573" s="405" t="s">
        <v>1092</v>
      </c>
      <c r="E1573" s="406">
        <v>195000</v>
      </c>
      <c r="F1573" s="396"/>
      <c r="G1573" s="401">
        <f t="shared" si="6"/>
        <v>43735</v>
      </c>
      <c r="H1573" s="380"/>
      <c r="I1573" s="381"/>
      <c r="J1573" s="368"/>
    </row>
    <row r="1574" spans="2:10" x14ac:dyDescent="0.25">
      <c r="B1574" s="393">
        <v>43706</v>
      </c>
      <c r="C1574" s="407" t="s">
        <v>1090</v>
      </c>
      <c r="D1574" s="405" t="s">
        <v>1093</v>
      </c>
      <c r="E1574" s="406">
        <v>5628000</v>
      </c>
      <c r="F1574" s="396"/>
      <c r="G1574" s="401">
        <f t="shared" si="6"/>
        <v>43736</v>
      </c>
      <c r="H1574" s="380"/>
      <c r="I1574" s="381"/>
      <c r="J1574" s="368"/>
    </row>
    <row r="1575" spans="2:10" x14ac:dyDescent="0.25">
      <c r="B1575" s="393">
        <v>43706</v>
      </c>
      <c r="C1575" s="407" t="s">
        <v>1090</v>
      </c>
      <c r="D1575" s="405" t="s">
        <v>1094</v>
      </c>
      <c r="E1575" s="406">
        <v>4410000</v>
      </c>
      <c r="F1575" s="396"/>
      <c r="G1575" s="401">
        <f t="shared" si="6"/>
        <v>43736</v>
      </c>
      <c r="H1575" s="380"/>
      <c r="I1575" s="381"/>
      <c r="J1575" s="368"/>
    </row>
    <row r="1576" spans="2:10" x14ac:dyDescent="0.25">
      <c r="B1576" s="393">
        <v>43706</v>
      </c>
      <c r="C1576" s="407" t="s">
        <v>1090</v>
      </c>
      <c r="D1576" s="405" t="s">
        <v>1095</v>
      </c>
      <c r="E1576" s="406">
        <v>3597000</v>
      </c>
      <c r="F1576" s="396"/>
      <c r="G1576" s="401">
        <f t="shared" si="6"/>
        <v>43736</v>
      </c>
      <c r="H1576" s="380"/>
      <c r="I1576" s="381"/>
      <c r="J1576" s="368"/>
    </row>
    <row r="1577" spans="2:10" x14ac:dyDescent="0.25">
      <c r="B1577" s="393">
        <v>43706</v>
      </c>
      <c r="C1577" s="407" t="s">
        <v>1090</v>
      </c>
      <c r="D1577" s="405" t="s">
        <v>1096</v>
      </c>
      <c r="E1577" s="406">
        <v>648000</v>
      </c>
      <c r="F1577" s="396"/>
      <c r="G1577" s="401">
        <f t="shared" si="6"/>
        <v>43736</v>
      </c>
      <c r="H1577" s="380"/>
      <c r="I1577" s="381"/>
      <c r="J1577" s="368"/>
    </row>
    <row r="1578" spans="2:10" x14ac:dyDescent="0.25">
      <c r="B1578" s="393">
        <v>43706</v>
      </c>
      <c r="C1578" s="407" t="s">
        <v>1090</v>
      </c>
      <c r="D1578" s="405" t="s">
        <v>1097</v>
      </c>
      <c r="E1578" s="406">
        <v>2881000</v>
      </c>
      <c r="F1578" s="396"/>
      <c r="G1578" s="401">
        <f t="shared" si="6"/>
        <v>43736</v>
      </c>
      <c r="H1578" s="380"/>
      <c r="I1578" s="381"/>
      <c r="J1578" s="368"/>
    </row>
    <row r="1579" spans="2:10" x14ac:dyDescent="0.25">
      <c r="B1579" s="393">
        <v>43706</v>
      </c>
      <c r="C1579" s="407" t="s">
        <v>1090</v>
      </c>
      <c r="D1579" s="405" t="s">
        <v>1098</v>
      </c>
      <c r="E1579" s="406">
        <v>7695000</v>
      </c>
      <c r="F1579" s="396"/>
      <c r="G1579" s="401">
        <f t="shared" si="6"/>
        <v>43736</v>
      </c>
      <c r="H1579" s="380"/>
      <c r="I1579" s="381"/>
      <c r="J1579" s="368"/>
    </row>
    <row r="1580" spans="2:10" x14ac:dyDescent="0.25">
      <c r="B1580" s="393">
        <v>43706</v>
      </c>
      <c r="C1580" s="407" t="s">
        <v>1090</v>
      </c>
      <c r="D1580" s="405" t="s">
        <v>1099</v>
      </c>
      <c r="E1580" s="406">
        <v>3320000</v>
      </c>
      <c r="F1580" s="396"/>
      <c r="G1580" s="401">
        <f t="shared" si="6"/>
        <v>43736</v>
      </c>
      <c r="H1580" s="380"/>
      <c r="I1580" s="381"/>
      <c r="J1580" s="368"/>
    </row>
    <row r="1581" spans="2:10" x14ac:dyDescent="0.25">
      <c r="B1581" s="393">
        <v>43706</v>
      </c>
      <c r="C1581" s="407" t="s">
        <v>1090</v>
      </c>
      <c r="D1581" s="405" t="s">
        <v>1100</v>
      </c>
      <c r="E1581" s="406">
        <v>3597000</v>
      </c>
      <c r="F1581" s="396"/>
      <c r="G1581" s="401">
        <f t="shared" si="6"/>
        <v>43736</v>
      </c>
      <c r="H1581" s="380"/>
      <c r="I1581" s="381"/>
      <c r="J1581" s="368"/>
    </row>
    <row r="1582" spans="2:10" x14ac:dyDescent="0.25">
      <c r="B1582" s="393">
        <v>43706</v>
      </c>
      <c r="C1582" s="407" t="s">
        <v>1090</v>
      </c>
      <c r="D1582" s="405" t="s">
        <v>1101</v>
      </c>
      <c r="E1582" s="406">
        <v>5644000</v>
      </c>
      <c r="F1582" s="396"/>
      <c r="G1582" s="401">
        <f t="shared" si="6"/>
        <v>43736</v>
      </c>
      <c r="H1582" s="380"/>
      <c r="I1582" s="381"/>
      <c r="J1582" s="368"/>
    </row>
    <row r="1583" spans="2:10" x14ac:dyDescent="0.25">
      <c r="B1583" s="393">
        <v>43706</v>
      </c>
      <c r="C1583" s="407" t="s">
        <v>1090</v>
      </c>
      <c r="D1583" s="405" t="s">
        <v>1102</v>
      </c>
      <c r="E1583" s="406">
        <v>131300</v>
      </c>
      <c r="F1583" s="396"/>
      <c r="G1583" s="401">
        <f t="shared" si="6"/>
        <v>43736</v>
      </c>
      <c r="H1583" s="380"/>
      <c r="I1583" s="381"/>
      <c r="J1583" s="368"/>
    </row>
    <row r="1584" spans="2:10" x14ac:dyDescent="0.25">
      <c r="B1584" s="393">
        <v>43707</v>
      </c>
      <c r="C1584" s="407" t="s">
        <v>1090</v>
      </c>
      <c r="D1584" s="405" t="s">
        <v>1103</v>
      </c>
      <c r="E1584" s="406">
        <v>2940000</v>
      </c>
      <c r="F1584" s="396"/>
      <c r="G1584" s="401">
        <f t="shared" si="6"/>
        <v>43737</v>
      </c>
      <c r="H1584" s="380"/>
      <c r="I1584" s="381"/>
      <c r="J1584" s="368"/>
    </row>
    <row r="1585" spans="2:10" x14ac:dyDescent="0.25">
      <c r="B1585" s="393">
        <v>43707</v>
      </c>
      <c r="C1585" s="407" t="s">
        <v>1090</v>
      </c>
      <c r="D1585" s="405" t="s">
        <v>1104</v>
      </c>
      <c r="E1585" s="406">
        <v>9216000</v>
      </c>
      <c r="F1585" s="396"/>
      <c r="G1585" s="401">
        <f t="shared" si="6"/>
        <v>43737</v>
      </c>
      <c r="H1585" s="380"/>
      <c r="I1585" s="381"/>
      <c r="J1585" s="368"/>
    </row>
    <row r="1586" spans="2:10" x14ac:dyDescent="0.25">
      <c r="B1586" s="393">
        <v>43707</v>
      </c>
      <c r="C1586" s="407" t="s">
        <v>1090</v>
      </c>
      <c r="D1586" s="405" t="s">
        <v>1105</v>
      </c>
      <c r="E1586" s="406">
        <v>13393900</v>
      </c>
      <c r="F1586" s="396"/>
      <c r="G1586" s="401">
        <f t="shared" si="6"/>
        <v>43737</v>
      </c>
      <c r="H1586" s="380"/>
      <c r="I1586" s="381"/>
      <c r="J1586" s="368"/>
    </row>
    <row r="1587" spans="2:10" x14ac:dyDescent="0.25">
      <c r="B1587" s="393">
        <v>43707</v>
      </c>
      <c r="C1587" s="407" t="s">
        <v>1090</v>
      </c>
      <c r="D1587" s="405" t="s">
        <v>1106</v>
      </c>
      <c r="E1587" s="406">
        <v>3597000</v>
      </c>
      <c r="F1587" s="396"/>
      <c r="G1587" s="401">
        <f t="shared" si="6"/>
        <v>43737</v>
      </c>
      <c r="H1587" s="380"/>
      <c r="I1587" s="381"/>
      <c r="J1587" s="368"/>
    </row>
    <row r="1588" spans="2:10" x14ac:dyDescent="0.25">
      <c r="B1588" s="393">
        <v>43707</v>
      </c>
      <c r="C1588" s="407" t="s">
        <v>1090</v>
      </c>
      <c r="D1588" s="405" t="s">
        <v>1107</v>
      </c>
      <c r="E1588" s="406">
        <v>4843000</v>
      </c>
      <c r="F1588" s="396"/>
      <c r="G1588" s="401">
        <f t="shared" si="6"/>
        <v>43737</v>
      </c>
      <c r="H1588" s="380"/>
      <c r="I1588" s="381"/>
      <c r="J1588" s="368"/>
    </row>
    <row r="1589" spans="2:10" x14ac:dyDescent="0.25">
      <c r="B1589" s="393">
        <v>43707</v>
      </c>
      <c r="C1589" s="407" t="s">
        <v>1090</v>
      </c>
      <c r="D1589" s="405" t="s">
        <v>1108</v>
      </c>
      <c r="E1589" s="406">
        <v>4525000</v>
      </c>
      <c r="F1589" s="396"/>
      <c r="G1589" s="401">
        <f t="shared" si="6"/>
        <v>43737</v>
      </c>
      <c r="H1589" s="380"/>
      <c r="I1589" s="381"/>
      <c r="J1589" s="368"/>
    </row>
    <row r="1590" spans="2:10" x14ac:dyDescent="0.25">
      <c r="B1590" s="393">
        <v>43707</v>
      </c>
      <c r="C1590" s="407" t="s">
        <v>1090</v>
      </c>
      <c r="D1590" s="405" t="s">
        <v>1109</v>
      </c>
      <c r="E1590" s="406">
        <v>3792000</v>
      </c>
      <c r="F1590" s="396"/>
      <c r="G1590" s="401">
        <f t="shared" si="6"/>
        <v>43737</v>
      </c>
      <c r="H1590" s="380"/>
      <c r="I1590" s="381"/>
      <c r="J1590" s="368"/>
    </row>
    <row r="1591" spans="2:10" x14ac:dyDescent="0.25">
      <c r="B1591" s="393">
        <v>43707</v>
      </c>
      <c r="C1591" s="407" t="s">
        <v>1090</v>
      </c>
      <c r="D1591" s="405" t="s">
        <v>1110</v>
      </c>
      <c r="E1591" s="406">
        <v>1386000</v>
      </c>
      <c r="F1591" s="396"/>
      <c r="G1591" s="401">
        <f t="shared" si="6"/>
        <v>43737</v>
      </c>
      <c r="H1591" s="380"/>
      <c r="I1591" s="381"/>
      <c r="J1591" s="368"/>
    </row>
    <row r="1592" spans="2:10" x14ac:dyDescent="0.25">
      <c r="B1592" s="393">
        <v>43707</v>
      </c>
      <c r="C1592" s="407" t="s">
        <v>1090</v>
      </c>
      <c r="D1592" s="405" t="s">
        <v>1111</v>
      </c>
      <c r="E1592" s="406">
        <v>4541000</v>
      </c>
      <c r="F1592" s="396"/>
      <c r="G1592" s="401">
        <f t="shared" si="6"/>
        <v>43737</v>
      </c>
      <c r="H1592" s="380"/>
      <c r="I1592" s="381"/>
      <c r="J1592" s="368"/>
    </row>
    <row r="1593" spans="2:10" x14ac:dyDescent="0.25">
      <c r="B1593" s="393">
        <v>43707</v>
      </c>
      <c r="C1593" s="407" t="s">
        <v>1090</v>
      </c>
      <c r="D1593" s="405" t="s">
        <v>1112</v>
      </c>
      <c r="E1593" s="406">
        <v>398100</v>
      </c>
      <c r="F1593" s="396"/>
      <c r="G1593" s="401">
        <f t="shared" si="6"/>
        <v>43737</v>
      </c>
      <c r="H1593" s="380"/>
      <c r="I1593" s="381"/>
      <c r="J1593" s="368"/>
    </row>
    <row r="1594" spans="2:10" x14ac:dyDescent="0.25">
      <c r="B1594" s="393">
        <v>43710</v>
      </c>
      <c r="C1594" s="407" t="s">
        <v>1090</v>
      </c>
      <c r="D1594" s="405" t="s">
        <v>1113</v>
      </c>
      <c r="E1594" s="406">
        <v>7020800</v>
      </c>
      <c r="F1594" s="396"/>
      <c r="G1594" s="401">
        <f t="shared" si="6"/>
        <v>43740</v>
      </c>
      <c r="H1594" s="380"/>
      <c r="I1594" s="381"/>
      <c r="J1594" s="368"/>
    </row>
    <row r="1595" spans="2:10" x14ac:dyDescent="0.25">
      <c r="B1595" s="393">
        <v>43710</v>
      </c>
      <c r="C1595" s="407" t="s">
        <v>1090</v>
      </c>
      <c r="D1595" s="405" t="s">
        <v>1114</v>
      </c>
      <c r="E1595" s="406">
        <v>1598000</v>
      </c>
      <c r="F1595" s="396"/>
      <c r="G1595" s="401">
        <f t="shared" si="6"/>
        <v>43740</v>
      </c>
      <c r="H1595" s="380"/>
      <c r="I1595" s="381"/>
      <c r="J1595" s="368"/>
    </row>
    <row r="1596" spans="2:10" x14ac:dyDescent="0.25">
      <c r="B1596" s="393">
        <v>43710</v>
      </c>
      <c r="C1596" s="407" t="s">
        <v>1090</v>
      </c>
      <c r="D1596" s="405" t="s">
        <v>1115</v>
      </c>
      <c r="E1596" s="406">
        <v>7514000</v>
      </c>
      <c r="F1596" s="396"/>
      <c r="G1596" s="401">
        <f t="shared" si="6"/>
        <v>43740</v>
      </c>
      <c r="H1596" s="380"/>
      <c r="I1596" s="381"/>
      <c r="J1596" s="368"/>
    </row>
    <row r="1597" spans="2:10" x14ac:dyDescent="0.25">
      <c r="B1597" s="393">
        <v>43710</v>
      </c>
      <c r="C1597" s="407" t="s">
        <v>1090</v>
      </c>
      <c r="D1597" s="405" t="s">
        <v>1116</v>
      </c>
      <c r="E1597" s="406">
        <v>3488000</v>
      </c>
      <c r="F1597" s="396"/>
      <c r="G1597" s="401">
        <f t="shared" si="6"/>
        <v>43740</v>
      </c>
      <c r="H1597" s="380"/>
      <c r="I1597" s="381"/>
      <c r="J1597" s="368"/>
    </row>
    <row r="1598" spans="2:10" x14ac:dyDescent="0.25">
      <c r="B1598" s="393">
        <v>43710</v>
      </c>
      <c r="C1598" s="407" t="s">
        <v>1090</v>
      </c>
      <c r="D1598" s="405" t="s">
        <v>1117</v>
      </c>
      <c r="E1598" s="406">
        <v>7337000</v>
      </c>
      <c r="F1598" s="396"/>
      <c r="G1598" s="401">
        <f t="shared" si="6"/>
        <v>43740</v>
      </c>
      <c r="H1598" s="380"/>
      <c r="I1598" s="381"/>
      <c r="J1598" s="368"/>
    </row>
    <row r="1599" spans="2:10" x14ac:dyDescent="0.25">
      <c r="B1599" s="393">
        <v>43710</v>
      </c>
      <c r="C1599" s="407" t="s">
        <v>1090</v>
      </c>
      <c r="D1599" s="405" t="s">
        <v>1118</v>
      </c>
      <c r="E1599" s="406">
        <v>4263000</v>
      </c>
      <c r="F1599" s="396"/>
      <c r="G1599" s="401">
        <f t="shared" si="6"/>
        <v>43740</v>
      </c>
      <c r="H1599" s="380"/>
      <c r="I1599" s="381"/>
      <c r="J1599" s="368"/>
    </row>
    <row r="1600" spans="2:10" x14ac:dyDescent="0.25">
      <c r="B1600" s="393">
        <v>43710</v>
      </c>
      <c r="C1600" s="407" t="s">
        <v>1090</v>
      </c>
      <c r="D1600" s="405" t="s">
        <v>1119</v>
      </c>
      <c r="E1600" s="406">
        <v>4455000</v>
      </c>
      <c r="F1600" s="396"/>
      <c r="G1600" s="401">
        <f t="shared" si="6"/>
        <v>43740</v>
      </c>
      <c r="H1600" s="380"/>
      <c r="I1600" s="381"/>
      <c r="J1600" s="368"/>
    </row>
    <row r="1601" spans="2:10" x14ac:dyDescent="0.25">
      <c r="B1601" s="393">
        <v>43710</v>
      </c>
      <c r="C1601" s="407" t="s">
        <v>1090</v>
      </c>
      <c r="D1601" s="405" t="s">
        <v>1120</v>
      </c>
      <c r="E1601" s="406">
        <v>407500</v>
      </c>
      <c r="F1601" s="396"/>
      <c r="G1601" s="401">
        <f t="shared" si="6"/>
        <v>43740</v>
      </c>
      <c r="H1601" s="380"/>
      <c r="I1601" s="381"/>
      <c r="J1601" s="368"/>
    </row>
    <row r="1602" spans="2:10" x14ac:dyDescent="0.25">
      <c r="B1602" s="393">
        <v>43711</v>
      </c>
      <c r="C1602" s="407" t="s">
        <v>1090</v>
      </c>
      <c r="D1602" s="405" t="s">
        <v>1121</v>
      </c>
      <c r="E1602" s="406">
        <v>5236000</v>
      </c>
      <c r="F1602" s="396"/>
      <c r="G1602" s="401">
        <f t="shared" si="6"/>
        <v>43741</v>
      </c>
      <c r="H1602" s="380"/>
      <c r="I1602" s="381"/>
      <c r="J1602" s="368"/>
    </row>
    <row r="1603" spans="2:10" x14ac:dyDescent="0.25">
      <c r="B1603" s="393">
        <v>43711</v>
      </c>
      <c r="C1603" s="407" t="s">
        <v>1090</v>
      </c>
      <c r="D1603" s="405" t="s">
        <v>1122</v>
      </c>
      <c r="E1603" s="406">
        <v>3929000</v>
      </c>
      <c r="F1603" s="396"/>
      <c r="G1603" s="401">
        <f t="shared" si="6"/>
        <v>43741</v>
      </c>
      <c r="H1603" s="380"/>
      <c r="I1603" s="381"/>
      <c r="J1603" s="368"/>
    </row>
    <row r="1604" spans="2:10" x14ac:dyDescent="0.25">
      <c r="B1604" s="393">
        <v>43711</v>
      </c>
      <c r="C1604" s="407" t="s">
        <v>1090</v>
      </c>
      <c r="D1604" s="405" t="s">
        <v>1123</v>
      </c>
      <c r="E1604" s="406">
        <v>5760000</v>
      </c>
      <c r="F1604" s="396"/>
      <c r="G1604" s="401">
        <f t="shared" si="6"/>
        <v>43741</v>
      </c>
      <c r="H1604" s="380"/>
      <c r="I1604" s="381"/>
      <c r="J1604" s="368"/>
    </row>
    <row r="1605" spans="2:10" x14ac:dyDescent="0.25">
      <c r="B1605" s="393">
        <v>43711</v>
      </c>
      <c r="C1605" s="407" t="s">
        <v>1090</v>
      </c>
      <c r="D1605" s="405" t="s">
        <v>1124</v>
      </c>
      <c r="E1605" s="406">
        <v>799000</v>
      </c>
      <c r="F1605" s="396"/>
      <c r="G1605" s="401">
        <f t="shared" si="6"/>
        <v>43741</v>
      </c>
      <c r="H1605" s="380"/>
      <c r="I1605" s="381"/>
      <c r="J1605" s="368"/>
    </row>
    <row r="1606" spans="2:10" x14ac:dyDescent="0.25">
      <c r="B1606" s="393">
        <v>43711</v>
      </c>
      <c r="C1606" s="407" t="s">
        <v>1090</v>
      </c>
      <c r="D1606" s="405" t="s">
        <v>1125</v>
      </c>
      <c r="E1606" s="406">
        <v>6495000</v>
      </c>
      <c r="F1606" s="396"/>
      <c r="G1606" s="401">
        <f t="shared" si="6"/>
        <v>43741</v>
      </c>
      <c r="H1606" s="380"/>
      <c r="I1606" s="381"/>
      <c r="J1606" s="368"/>
    </row>
    <row r="1607" spans="2:10" x14ac:dyDescent="0.25">
      <c r="B1607" s="393">
        <v>43711</v>
      </c>
      <c r="C1607" s="407" t="s">
        <v>1090</v>
      </c>
      <c r="D1607" s="405" t="s">
        <v>1126</v>
      </c>
      <c r="E1607" s="406">
        <v>5219000</v>
      </c>
      <c r="F1607" s="396"/>
      <c r="G1607" s="401">
        <f t="shared" si="6"/>
        <v>43741</v>
      </c>
      <c r="H1607" s="380"/>
      <c r="I1607" s="381"/>
      <c r="J1607" s="368"/>
    </row>
    <row r="1608" spans="2:10" x14ac:dyDescent="0.25">
      <c r="B1608" s="393">
        <v>43711</v>
      </c>
      <c r="C1608" s="407" t="s">
        <v>1090</v>
      </c>
      <c r="D1608" s="405" t="s">
        <v>1127</v>
      </c>
      <c r="E1608" s="406">
        <v>2874500</v>
      </c>
      <c r="F1608" s="396"/>
      <c r="G1608" s="401">
        <f t="shared" si="6"/>
        <v>43741</v>
      </c>
      <c r="H1608" s="380"/>
      <c r="I1608" s="381"/>
      <c r="J1608" s="368"/>
    </row>
    <row r="1609" spans="2:10" x14ac:dyDescent="0.25">
      <c r="B1609" s="393">
        <v>43711</v>
      </c>
      <c r="C1609" s="407" t="s">
        <v>1090</v>
      </c>
      <c r="D1609" s="405" t="s">
        <v>1128</v>
      </c>
      <c r="E1609" s="406">
        <v>3330000</v>
      </c>
      <c r="F1609" s="396"/>
      <c r="G1609" s="401">
        <f t="shared" si="6"/>
        <v>43741</v>
      </c>
      <c r="H1609" s="380"/>
      <c r="I1609" s="381"/>
      <c r="J1609" s="368"/>
    </row>
    <row r="1610" spans="2:10" x14ac:dyDescent="0.25">
      <c r="B1610" s="393">
        <v>43712</v>
      </c>
      <c r="C1610" s="407" t="s">
        <v>1090</v>
      </c>
      <c r="D1610" s="405" t="s">
        <v>1129</v>
      </c>
      <c r="E1610" s="406">
        <v>6468000</v>
      </c>
      <c r="F1610" s="396"/>
      <c r="G1610" s="401">
        <f t="shared" si="6"/>
        <v>43742</v>
      </c>
      <c r="H1610" s="380"/>
      <c r="I1610" s="381"/>
      <c r="J1610" s="368"/>
    </row>
    <row r="1611" spans="2:10" x14ac:dyDescent="0.25">
      <c r="B1611" s="393">
        <v>43712</v>
      </c>
      <c r="C1611" s="407" t="s">
        <v>1090</v>
      </c>
      <c r="D1611" s="405" t="s">
        <v>1130</v>
      </c>
      <c r="E1611" s="406">
        <v>4410000</v>
      </c>
      <c r="F1611" s="396"/>
      <c r="G1611" s="401">
        <f t="shared" si="6"/>
        <v>43742</v>
      </c>
      <c r="H1611" s="380"/>
      <c r="I1611" s="381"/>
      <c r="J1611" s="368"/>
    </row>
    <row r="1612" spans="2:10" x14ac:dyDescent="0.25">
      <c r="B1612" s="393">
        <v>43712</v>
      </c>
      <c r="C1612" s="407" t="s">
        <v>1090</v>
      </c>
      <c r="D1612" s="405" t="s">
        <v>1131</v>
      </c>
      <c r="E1612" s="406">
        <v>4201000</v>
      </c>
      <c r="F1612" s="396"/>
      <c r="G1612" s="401">
        <f t="shared" si="6"/>
        <v>43742</v>
      </c>
      <c r="H1612" s="380"/>
      <c r="I1612" s="381"/>
      <c r="J1612" s="368"/>
    </row>
    <row r="1613" spans="2:10" x14ac:dyDescent="0.25">
      <c r="B1613" s="393">
        <v>43712</v>
      </c>
      <c r="C1613" s="407" t="s">
        <v>1090</v>
      </c>
      <c r="D1613" s="405" t="s">
        <v>1132</v>
      </c>
      <c r="E1613" s="406">
        <v>6468000</v>
      </c>
      <c r="F1613" s="396"/>
      <c r="G1613" s="401">
        <f t="shared" si="6"/>
        <v>43742</v>
      </c>
      <c r="H1613" s="380"/>
      <c r="I1613" s="381"/>
      <c r="J1613" s="368"/>
    </row>
    <row r="1614" spans="2:10" x14ac:dyDescent="0.25">
      <c r="B1614" s="393">
        <v>43712</v>
      </c>
      <c r="C1614" s="407" t="s">
        <v>1090</v>
      </c>
      <c r="D1614" s="405" t="s">
        <v>1133</v>
      </c>
      <c r="E1614" s="406">
        <v>3583000</v>
      </c>
      <c r="F1614" s="396"/>
      <c r="G1614" s="401">
        <f t="shared" si="6"/>
        <v>43742</v>
      </c>
      <c r="H1614" s="380"/>
      <c r="I1614" s="381"/>
      <c r="J1614" s="368"/>
    </row>
    <row r="1615" spans="2:10" x14ac:dyDescent="0.25">
      <c r="B1615" s="393">
        <v>43712</v>
      </c>
      <c r="C1615" s="407" t="s">
        <v>1090</v>
      </c>
      <c r="D1615" s="405" t="s">
        <v>1134</v>
      </c>
      <c r="E1615" s="406">
        <v>4985000</v>
      </c>
      <c r="F1615" s="396"/>
      <c r="G1615" s="401">
        <f t="shared" si="6"/>
        <v>43742</v>
      </c>
      <c r="H1615" s="380"/>
      <c r="I1615" s="381"/>
      <c r="J1615" s="368"/>
    </row>
    <row r="1616" spans="2:10" x14ac:dyDescent="0.25">
      <c r="B1616" s="393">
        <v>43712</v>
      </c>
      <c r="C1616" s="407" t="s">
        <v>1090</v>
      </c>
      <c r="D1616" s="405" t="s">
        <v>1135</v>
      </c>
      <c r="E1616" s="406">
        <v>18562000</v>
      </c>
      <c r="F1616" s="396"/>
      <c r="G1616" s="401">
        <f t="shared" si="6"/>
        <v>43742</v>
      </c>
      <c r="H1616" s="380"/>
      <c r="I1616" s="381"/>
      <c r="J1616" s="368"/>
    </row>
    <row r="1617" spans="2:10" x14ac:dyDescent="0.25">
      <c r="B1617" s="393">
        <v>43712</v>
      </c>
      <c r="C1617" s="407" t="s">
        <v>1090</v>
      </c>
      <c r="D1617" s="405" t="s">
        <v>1136</v>
      </c>
      <c r="E1617" s="406">
        <v>3516500</v>
      </c>
      <c r="F1617" s="396"/>
      <c r="G1617" s="401">
        <f t="shared" si="6"/>
        <v>43742</v>
      </c>
      <c r="H1617" s="380"/>
      <c r="I1617" s="381"/>
      <c r="J1617" s="368"/>
    </row>
    <row r="1618" spans="2:10" x14ac:dyDescent="0.25">
      <c r="B1618" s="393">
        <v>43712</v>
      </c>
      <c r="C1618" s="407" t="s">
        <v>1090</v>
      </c>
      <c r="D1618" s="405" t="s">
        <v>1137</v>
      </c>
      <c r="E1618" s="406">
        <v>5075000</v>
      </c>
      <c r="F1618" s="396"/>
      <c r="G1618" s="401">
        <f t="shared" si="6"/>
        <v>43742</v>
      </c>
      <c r="H1618" s="380"/>
      <c r="I1618" s="381"/>
      <c r="J1618" s="368"/>
    </row>
    <row r="1619" spans="2:10" x14ac:dyDescent="0.25">
      <c r="B1619" s="393">
        <v>43712</v>
      </c>
      <c r="C1619" s="407" t="s">
        <v>1090</v>
      </c>
      <c r="D1619" s="405" t="s">
        <v>1138</v>
      </c>
      <c r="E1619" s="406">
        <v>4455000</v>
      </c>
      <c r="F1619" s="396"/>
      <c r="G1619" s="401">
        <f t="shared" si="6"/>
        <v>43742</v>
      </c>
      <c r="H1619" s="380"/>
      <c r="I1619" s="381"/>
      <c r="J1619" s="368"/>
    </row>
    <row r="1620" spans="2:10" x14ac:dyDescent="0.25">
      <c r="B1620" s="393">
        <v>43713</v>
      </c>
      <c r="C1620" s="407" t="s">
        <v>1090</v>
      </c>
      <c r="D1620" s="405" t="s">
        <v>1139</v>
      </c>
      <c r="E1620" s="406">
        <v>5619800</v>
      </c>
      <c r="F1620" s="396"/>
      <c r="G1620" s="401">
        <f t="shared" si="6"/>
        <v>43743</v>
      </c>
      <c r="H1620" s="380"/>
      <c r="I1620" s="381"/>
      <c r="J1620" s="368"/>
    </row>
    <row r="1621" spans="2:10" x14ac:dyDescent="0.25">
      <c r="B1621" s="393">
        <v>43713</v>
      </c>
      <c r="C1621" s="407" t="s">
        <v>1090</v>
      </c>
      <c r="D1621" s="405" t="s">
        <v>1140</v>
      </c>
      <c r="E1621" s="406">
        <v>5661000</v>
      </c>
      <c r="F1621" s="396"/>
      <c r="G1621" s="401">
        <f t="shared" si="6"/>
        <v>43743</v>
      </c>
      <c r="H1621" s="380"/>
      <c r="I1621" s="381"/>
      <c r="J1621" s="368"/>
    </row>
    <row r="1622" spans="2:10" x14ac:dyDescent="0.25">
      <c r="B1622" s="393">
        <v>43713</v>
      </c>
      <c r="C1622" s="407" t="s">
        <v>1090</v>
      </c>
      <c r="D1622" s="405" t="s">
        <v>1141</v>
      </c>
      <c r="E1622" s="406">
        <v>7395000</v>
      </c>
      <c r="F1622" s="396"/>
      <c r="G1622" s="401">
        <f t="shared" si="6"/>
        <v>43743</v>
      </c>
      <c r="H1622" s="380"/>
      <c r="I1622" s="381"/>
      <c r="J1622" s="368"/>
    </row>
    <row r="1623" spans="2:10" x14ac:dyDescent="0.25">
      <c r="B1623" s="393">
        <v>43713</v>
      </c>
      <c r="C1623" s="407" t="s">
        <v>1090</v>
      </c>
      <c r="D1623" s="405" t="s">
        <v>1142</v>
      </c>
      <c r="E1623" s="406">
        <v>4455000</v>
      </c>
      <c r="F1623" s="396"/>
      <c r="G1623" s="401">
        <f t="shared" si="6"/>
        <v>43743</v>
      </c>
      <c r="H1623" s="380"/>
      <c r="I1623" s="381"/>
      <c r="J1623" s="368"/>
    </row>
    <row r="1624" spans="2:10" x14ac:dyDescent="0.25">
      <c r="B1624" s="393">
        <v>43713</v>
      </c>
      <c r="C1624" s="407" t="s">
        <v>1090</v>
      </c>
      <c r="D1624" s="405" t="s">
        <v>1143</v>
      </c>
      <c r="E1624" s="406">
        <v>1140000</v>
      </c>
      <c r="F1624" s="396"/>
      <c r="G1624" s="401">
        <f t="shared" si="6"/>
        <v>43743</v>
      </c>
      <c r="H1624" s="380"/>
      <c r="I1624" s="381"/>
      <c r="J1624" s="368"/>
    </row>
    <row r="1625" spans="2:10" x14ac:dyDescent="0.25">
      <c r="B1625" s="393">
        <v>43713</v>
      </c>
      <c r="C1625" s="407" t="s">
        <v>1090</v>
      </c>
      <c r="D1625" s="405" t="s">
        <v>1144</v>
      </c>
      <c r="E1625" s="406">
        <v>5410000</v>
      </c>
      <c r="F1625" s="396"/>
      <c r="G1625" s="401">
        <f t="shared" si="6"/>
        <v>43743</v>
      </c>
      <c r="H1625" s="380"/>
      <c r="I1625" s="381"/>
      <c r="J1625" s="368"/>
    </row>
    <row r="1626" spans="2:10" x14ac:dyDescent="0.25">
      <c r="B1626" s="393">
        <v>43713</v>
      </c>
      <c r="C1626" s="407" t="s">
        <v>1090</v>
      </c>
      <c r="D1626" s="405" t="s">
        <v>1145</v>
      </c>
      <c r="E1626" s="406">
        <v>117500</v>
      </c>
      <c r="F1626" s="396"/>
      <c r="G1626" s="401">
        <f t="shared" si="6"/>
        <v>43743</v>
      </c>
      <c r="H1626" s="380"/>
      <c r="I1626" s="381"/>
      <c r="J1626" s="368"/>
    </row>
    <row r="1627" spans="2:10" x14ac:dyDescent="0.25">
      <c r="B1627" s="393">
        <v>43713</v>
      </c>
      <c r="C1627" s="407" t="s">
        <v>1090</v>
      </c>
      <c r="D1627" s="405" t="s">
        <v>1146</v>
      </c>
      <c r="E1627" s="406">
        <v>5236000</v>
      </c>
      <c r="F1627" s="396"/>
      <c r="G1627" s="401">
        <f t="shared" si="6"/>
        <v>43743</v>
      </c>
      <c r="H1627" s="380"/>
      <c r="I1627" s="381"/>
      <c r="J1627" s="368"/>
    </row>
    <row r="1628" spans="2:10" x14ac:dyDescent="0.25">
      <c r="B1628" s="393">
        <v>43713</v>
      </c>
      <c r="C1628" s="407" t="s">
        <v>1090</v>
      </c>
      <c r="D1628" s="405" t="s">
        <v>1147</v>
      </c>
      <c r="E1628" s="406">
        <v>3659000</v>
      </c>
      <c r="F1628" s="396"/>
      <c r="G1628" s="401">
        <f t="shared" si="6"/>
        <v>43743</v>
      </c>
      <c r="H1628" s="380"/>
      <c r="I1628" s="381"/>
      <c r="J1628" s="368"/>
    </row>
    <row r="1629" spans="2:10" x14ac:dyDescent="0.25">
      <c r="B1629" s="393">
        <v>43713</v>
      </c>
      <c r="C1629" s="407" t="s">
        <v>1090</v>
      </c>
      <c r="D1629" s="405" t="s">
        <v>1148</v>
      </c>
      <c r="E1629" s="406">
        <v>555000</v>
      </c>
      <c r="F1629" s="396"/>
      <c r="G1629" s="401">
        <f t="shared" si="6"/>
        <v>43743</v>
      </c>
      <c r="H1629" s="380"/>
      <c r="I1629" s="381"/>
      <c r="J1629" s="368"/>
    </row>
    <row r="1630" spans="2:10" x14ac:dyDescent="0.25">
      <c r="B1630" s="393">
        <v>43713</v>
      </c>
      <c r="C1630" s="407" t="s">
        <v>1090</v>
      </c>
      <c r="D1630" s="405" t="s">
        <v>1149</v>
      </c>
      <c r="E1630" s="406">
        <v>4320000</v>
      </c>
      <c r="F1630" s="396"/>
      <c r="G1630" s="401">
        <f t="shared" si="6"/>
        <v>43743</v>
      </c>
      <c r="H1630" s="380"/>
      <c r="I1630" s="381"/>
      <c r="J1630" s="368"/>
    </row>
    <row r="1631" spans="2:10" x14ac:dyDescent="0.25">
      <c r="B1631" s="393">
        <v>43714</v>
      </c>
      <c r="C1631" s="407" t="s">
        <v>1090</v>
      </c>
      <c r="D1631" s="405" t="s">
        <v>1150</v>
      </c>
      <c r="E1631" s="406">
        <v>8640000</v>
      </c>
      <c r="F1631" s="396"/>
      <c r="G1631" s="401">
        <f t="shared" si="6"/>
        <v>43744</v>
      </c>
      <c r="H1631" s="380"/>
      <c r="I1631" s="381"/>
      <c r="J1631" s="368"/>
    </row>
    <row r="1632" spans="2:10" x14ac:dyDescent="0.25">
      <c r="B1632" s="393">
        <v>43714</v>
      </c>
      <c r="C1632" s="407" t="s">
        <v>1090</v>
      </c>
      <c r="D1632" s="405" t="s">
        <v>1151</v>
      </c>
      <c r="E1632" s="406">
        <v>3340000</v>
      </c>
      <c r="F1632" s="396"/>
      <c r="G1632" s="401">
        <f t="shared" si="6"/>
        <v>43744</v>
      </c>
      <c r="H1632" s="380"/>
      <c r="I1632" s="381"/>
      <c r="J1632" s="368"/>
    </row>
    <row r="1633" spans="2:10" x14ac:dyDescent="0.25">
      <c r="B1633" s="393">
        <v>43714</v>
      </c>
      <c r="C1633" s="407" t="s">
        <v>1090</v>
      </c>
      <c r="D1633" s="405" t="s">
        <v>1152</v>
      </c>
      <c r="E1633" s="406">
        <v>2900000</v>
      </c>
      <c r="F1633" s="396"/>
      <c r="G1633" s="401">
        <f t="shared" si="6"/>
        <v>43744</v>
      </c>
      <c r="H1633" s="380"/>
      <c r="I1633" s="381"/>
      <c r="J1633" s="368"/>
    </row>
    <row r="1634" spans="2:10" x14ac:dyDescent="0.25">
      <c r="B1634" s="393">
        <v>43714</v>
      </c>
      <c r="C1634" s="407" t="s">
        <v>1090</v>
      </c>
      <c r="D1634" s="405" t="s">
        <v>1153</v>
      </c>
      <c r="E1634" s="406">
        <v>1717000</v>
      </c>
      <c r="F1634" s="396"/>
      <c r="G1634" s="401">
        <f t="shared" si="6"/>
        <v>43744</v>
      </c>
      <c r="H1634" s="380"/>
      <c r="I1634" s="381"/>
      <c r="J1634" s="368"/>
    </row>
    <row r="1635" spans="2:10" x14ac:dyDescent="0.25">
      <c r="B1635" s="393">
        <v>43714</v>
      </c>
      <c r="C1635" s="407" t="s">
        <v>1090</v>
      </c>
      <c r="D1635" s="405" t="s">
        <v>1154</v>
      </c>
      <c r="E1635" s="406">
        <v>7898000</v>
      </c>
      <c r="F1635" s="396"/>
      <c r="G1635" s="401">
        <f t="shared" si="6"/>
        <v>43744</v>
      </c>
      <c r="H1635" s="380"/>
      <c r="I1635" s="381"/>
      <c r="J1635" s="368"/>
    </row>
    <row r="1636" spans="2:10" x14ac:dyDescent="0.25">
      <c r="B1636" s="393">
        <v>43714</v>
      </c>
      <c r="C1636" s="407" t="s">
        <v>1090</v>
      </c>
      <c r="D1636" s="405" t="s">
        <v>1155</v>
      </c>
      <c r="E1636" s="406">
        <v>4410000</v>
      </c>
      <c r="F1636" s="396"/>
      <c r="G1636" s="401">
        <f t="shared" ref="G1636:G1699" si="7">B1636+30</f>
        <v>43744</v>
      </c>
      <c r="H1636" s="380"/>
      <c r="I1636" s="381"/>
      <c r="J1636" s="368"/>
    </row>
    <row r="1637" spans="2:10" x14ac:dyDescent="0.25">
      <c r="B1637" s="393">
        <v>43717</v>
      </c>
      <c r="C1637" s="407" t="s">
        <v>1090</v>
      </c>
      <c r="D1637" s="405" t="s">
        <v>1156</v>
      </c>
      <c r="E1637" s="406">
        <v>6468000</v>
      </c>
      <c r="F1637" s="396"/>
      <c r="G1637" s="401">
        <f t="shared" si="7"/>
        <v>43747</v>
      </c>
      <c r="H1637" s="380"/>
      <c r="I1637" s="381"/>
      <c r="J1637" s="368"/>
    </row>
    <row r="1638" spans="2:10" x14ac:dyDescent="0.25">
      <c r="B1638" s="393">
        <v>43717</v>
      </c>
      <c r="C1638" s="407" t="s">
        <v>1090</v>
      </c>
      <c r="D1638" s="405" t="s">
        <v>1157</v>
      </c>
      <c r="E1638" s="406">
        <v>4882000</v>
      </c>
      <c r="F1638" s="396"/>
      <c r="G1638" s="401">
        <f t="shared" si="7"/>
        <v>43747</v>
      </c>
      <c r="H1638" s="380"/>
      <c r="I1638" s="381"/>
      <c r="J1638" s="368"/>
    </row>
    <row r="1639" spans="2:10" x14ac:dyDescent="0.25">
      <c r="B1639" s="393">
        <v>43717</v>
      </c>
      <c r="C1639" s="407" t="s">
        <v>1090</v>
      </c>
      <c r="D1639" s="405" t="s">
        <v>1158</v>
      </c>
      <c r="E1639" s="406">
        <v>6700000</v>
      </c>
      <c r="F1639" s="396"/>
      <c r="G1639" s="401">
        <f t="shared" si="7"/>
        <v>43747</v>
      </c>
      <c r="H1639" s="380"/>
      <c r="I1639" s="381"/>
      <c r="J1639" s="368"/>
    </row>
    <row r="1640" spans="2:10" x14ac:dyDescent="0.25">
      <c r="B1640" s="393">
        <v>43717</v>
      </c>
      <c r="C1640" s="407" t="s">
        <v>1090</v>
      </c>
      <c r="D1640" s="405" t="s">
        <v>1159</v>
      </c>
      <c r="E1640" s="406">
        <v>7771000</v>
      </c>
      <c r="F1640" s="396"/>
      <c r="G1640" s="401">
        <f t="shared" si="7"/>
        <v>43747</v>
      </c>
      <c r="H1640" s="380"/>
      <c r="I1640" s="381"/>
      <c r="J1640" s="368"/>
    </row>
    <row r="1641" spans="2:10" x14ac:dyDescent="0.25">
      <c r="B1641" s="393">
        <v>43717</v>
      </c>
      <c r="C1641" s="407" t="s">
        <v>1090</v>
      </c>
      <c r="D1641" s="405" t="s">
        <v>1160</v>
      </c>
      <c r="E1641" s="406">
        <v>5586000</v>
      </c>
      <c r="F1641" s="396"/>
      <c r="G1641" s="401">
        <f t="shared" si="7"/>
        <v>43747</v>
      </c>
      <c r="H1641" s="380"/>
      <c r="I1641" s="381"/>
      <c r="J1641" s="368"/>
    </row>
    <row r="1642" spans="2:10" x14ac:dyDescent="0.25">
      <c r="B1642" s="393">
        <v>43717</v>
      </c>
      <c r="C1642" s="407" t="s">
        <v>1090</v>
      </c>
      <c r="D1642" s="405" t="s">
        <v>1161</v>
      </c>
      <c r="E1642" s="406">
        <v>4320000</v>
      </c>
      <c r="F1642" s="396"/>
      <c r="G1642" s="401">
        <f t="shared" si="7"/>
        <v>43747</v>
      </c>
      <c r="H1642" s="380"/>
      <c r="I1642" s="381"/>
      <c r="J1642" s="368"/>
    </row>
    <row r="1643" spans="2:10" x14ac:dyDescent="0.25">
      <c r="B1643" s="393">
        <v>43717</v>
      </c>
      <c r="C1643" s="407" t="s">
        <v>1090</v>
      </c>
      <c r="D1643" s="405" t="s">
        <v>1162</v>
      </c>
      <c r="E1643" s="406">
        <v>4209000</v>
      </c>
      <c r="F1643" s="396"/>
      <c r="G1643" s="401">
        <f t="shared" si="7"/>
        <v>43747</v>
      </c>
      <c r="H1643" s="380"/>
      <c r="I1643" s="381"/>
      <c r="J1643" s="368"/>
    </row>
    <row r="1644" spans="2:10" x14ac:dyDescent="0.25">
      <c r="B1644" s="393">
        <v>43717</v>
      </c>
      <c r="C1644" s="407" t="s">
        <v>1090</v>
      </c>
      <c r="D1644" s="405" t="s">
        <v>1163</v>
      </c>
      <c r="E1644" s="406">
        <v>776000</v>
      </c>
      <c r="F1644" s="396"/>
      <c r="G1644" s="401">
        <f t="shared" si="7"/>
        <v>43747</v>
      </c>
      <c r="H1644" s="380"/>
      <c r="I1644" s="381"/>
      <c r="J1644" s="368"/>
    </row>
    <row r="1645" spans="2:10" x14ac:dyDescent="0.25">
      <c r="B1645" s="393">
        <v>43718</v>
      </c>
      <c r="C1645" s="407" t="s">
        <v>1090</v>
      </c>
      <c r="D1645" s="405" t="s">
        <v>1164</v>
      </c>
      <c r="E1645" s="406">
        <v>7363000</v>
      </c>
      <c r="F1645" s="396"/>
      <c r="G1645" s="401">
        <f t="shared" si="7"/>
        <v>43748</v>
      </c>
      <c r="H1645" s="380"/>
      <c r="I1645" s="381"/>
      <c r="J1645" s="368"/>
    </row>
    <row r="1646" spans="2:10" x14ac:dyDescent="0.25">
      <c r="B1646" s="393">
        <v>43718</v>
      </c>
      <c r="C1646" s="407" t="s">
        <v>1090</v>
      </c>
      <c r="D1646" s="405" t="s">
        <v>1165</v>
      </c>
      <c r="E1646" s="406">
        <v>5586000</v>
      </c>
      <c r="F1646" s="396"/>
      <c r="G1646" s="401">
        <f t="shared" si="7"/>
        <v>43748</v>
      </c>
      <c r="H1646" s="380"/>
      <c r="I1646" s="381"/>
      <c r="J1646" s="368"/>
    </row>
    <row r="1647" spans="2:10" x14ac:dyDescent="0.25">
      <c r="B1647" s="393">
        <v>43718</v>
      </c>
      <c r="C1647" s="407" t="s">
        <v>1090</v>
      </c>
      <c r="D1647" s="405" t="s">
        <v>1166</v>
      </c>
      <c r="E1647" s="406">
        <v>4195000</v>
      </c>
      <c r="F1647" s="396"/>
      <c r="G1647" s="401">
        <f t="shared" si="7"/>
        <v>43748</v>
      </c>
      <c r="H1647" s="380"/>
      <c r="I1647" s="381"/>
      <c r="J1647" s="368"/>
    </row>
    <row r="1648" spans="2:10" x14ac:dyDescent="0.25">
      <c r="B1648" s="393">
        <v>43718</v>
      </c>
      <c r="C1648" s="407" t="s">
        <v>1090</v>
      </c>
      <c r="D1648" s="405" t="s">
        <v>1167</v>
      </c>
      <c r="E1648" s="406">
        <v>3488000</v>
      </c>
      <c r="F1648" s="396"/>
      <c r="G1648" s="401">
        <f t="shared" si="7"/>
        <v>43748</v>
      </c>
      <c r="H1648" s="380"/>
      <c r="I1648" s="381"/>
      <c r="J1648" s="368"/>
    </row>
    <row r="1649" spans="2:10" x14ac:dyDescent="0.25">
      <c r="B1649" s="393">
        <v>43718</v>
      </c>
      <c r="C1649" s="407" t="s">
        <v>1090</v>
      </c>
      <c r="D1649" s="405" t="s">
        <v>1168</v>
      </c>
      <c r="E1649" s="406">
        <v>936000</v>
      </c>
      <c r="F1649" s="396"/>
      <c r="G1649" s="401">
        <f t="shared" si="7"/>
        <v>43748</v>
      </c>
      <c r="H1649" s="380"/>
      <c r="I1649" s="381"/>
      <c r="J1649" s="368"/>
    </row>
    <row r="1650" spans="2:10" x14ac:dyDescent="0.25">
      <c r="B1650" s="393">
        <v>43718</v>
      </c>
      <c r="C1650" s="407" t="s">
        <v>1090</v>
      </c>
      <c r="D1650" s="405" t="s">
        <v>1169</v>
      </c>
      <c r="E1650" s="406">
        <v>4512500</v>
      </c>
      <c r="F1650" s="396"/>
      <c r="G1650" s="401">
        <f t="shared" si="7"/>
        <v>43748</v>
      </c>
      <c r="H1650" s="380"/>
      <c r="I1650" s="381"/>
      <c r="J1650" s="368"/>
    </row>
    <row r="1651" spans="2:10" x14ac:dyDescent="0.25">
      <c r="B1651" s="393">
        <v>43718</v>
      </c>
      <c r="C1651" s="407" t="s">
        <v>1090</v>
      </c>
      <c r="D1651" s="405" t="s">
        <v>1170</v>
      </c>
      <c r="E1651" s="406">
        <v>7185000</v>
      </c>
      <c r="F1651" s="396"/>
      <c r="G1651" s="401">
        <f t="shared" si="7"/>
        <v>43748</v>
      </c>
      <c r="H1651" s="380"/>
      <c r="I1651" s="381"/>
      <c r="J1651" s="368"/>
    </row>
    <row r="1652" spans="2:10" x14ac:dyDescent="0.25">
      <c r="B1652" s="393">
        <v>43718</v>
      </c>
      <c r="C1652" s="407" t="s">
        <v>1090</v>
      </c>
      <c r="D1652" s="405" t="s">
        <v>1171</v>
      </c>
      <c r="E1652" s="406">
        <v>5586000</v>
      </c>
      <c r="F1652" s="396"/>
      <c r="G1652" s="401">
        <f t="shared" si="7"/>
        <v>43748</v>
      </c>
      <c r="H1652" s="380"/>
      <c r="I1652" s="381"/>
      <c r="J1652" s="368"/>
    </row>
    <row r="1653" spans="2:10" x14ac:dyDescent="0.25">
      <c r="B1653" s="393">
        <v>43718</v>
      </c>
      <c r="C1653" s="407" t="s">
        <v>1090</v>
      </c>
      <c r="D1653" s="405" t="s">
        <v>1172</v>
      </c>
      <c r="E1653" s="406">
        <v>1140000</v>
      </c>
      <c r="F1653" s="396"/>
      <c r="G1653" s="401">
        <f t="shared" si="7"/>
        <v>43748</v>
      </c>
      <c r="H1653" s="380"/>
      <c r="I1653" s="381"/>
      <c r="J1653" s="368"/>
    </row>
    <row r="1654" spans="2:10" x14ac:dyDescent="0.25">
      <c r="B1654" s="393">
        <v>43718</v>
      </c>
      <c r="C1654" s="407" t="s">
        <v>1090</v>
      </c>
      <c r="D1654" s="405" t="s">
        <v>1173</v>
      </c>
      <c r="E1654" s="406">
        <v>400000</v>
      </c>
      <c r="F1654" s="396"/>
      <c r="G1654" s="401">
        <f t="shared" si="7"/>
        <v>43748</v>
      </c>
      <c r="H1654" s="380"/>
      <c r="I1654" s="381"/>
      <c r="J1654" s="368"/>
    </row>
    <row r="1655" spans="2:10" x14ac:dyDescent="0.25">
      <c r="B1655" s="393">
        <v>43718</v>
      </c>
      <c r="C1655" s="407" t="s">
        <v>1090</v>
      </c>
      <c r="D1655" s="405" t="s">
        <v>1174</v>
      </c>
      <c r="E1655" s="406">
        <v>2216000</v>
      </c>
      <c r="F1655" s="396"/>
      <c r="G1655" s="401">
        <f t="shared" si="7"/>
        <v>43748</v>
      </c>
      <c r="H1655" s="380"/>
      <c r="I1655" s="381"/>
      <c r="J1655" s="368"/>
    </row>
    <row r="1656" spans="2:10" x14ac:dyDescent="0.25">
      <c r="B1656" s="393">
        <v>43718</v>
      </c>
      <c r="C1656" s="407" t="s">
        <v>1090</v>
      </c>
      <c r="D1656" s="405" t="s">
        <v>1175</v>
      </c>
      <c r="E1656" s="406">
        <v>3570000</v>
      </c>
      <c r="F1656" s="396"/>
      <c r="G1656" s="401">
        <f t="shared" si="7"/>
        <v>43748</v>
      </c>
      <c r="H1656" s="380"/>
      <c r="I1656" s="381"/>
      <c r="J1656" s="368"/>
    </row>
    <row r="1657" spans="2:10" x14ac:dyDescent="0.25">
      <c r="B1657" s="393">
        <v>43718</v>
      </c>
      <c r="C1657" s="407" t="s">
        <v>1090</v>
      </c>
      <c r="D1657" s="405" t="s">
        <v>1176</v>
      </c>
      <c r="E1657" s="406">
        <v>1260000</v>
      </c>
      <c r="F1657" s="396"/>
      <c r="G1657" s="401">
        <f t="shared" si="7"/>
        <v>43748</v>
      </c>
      <c r="H1657" s="380"/>
      <c r="I1657" s="381"/>
      <c r="J1657" s="368"/>
    </row>
    <row r="1658" spans="2:10" x14ac:dyDescent="0.25">
      <c r="B1658" s="393">
        <v>43719</v>
      </c>
      <c r="C1658" s="407" t="s">
        <v>1090</v>
      </c>
      <c r="D1658" s="405" t="s">
        <v>1177</v>
      </c>
      <c r="E1658" s="406">
        <v>2131000</v>
      </c>
      <c r="F1658" s="396"/>
      <c r="G1658" s="401">
        <f t="shared" si="7"/>
        <v>43749</v>
      </c>
      <c r="H1658" s="380"/>
      <c r="I1658" s="381"/>
      <c r="J1658" s="368"/>
    </row>
    <row r="1659" spans="2:10" x14ac:dyDescent="0.25">
      <c r="B1659" s="393">
        <v>43719</v>
      </c>
      <c r="C1659" s="407" t="s">
        <v>1090</v>
      </c>
      <c r="D1659" s="405" t="s">
        <v>1178</v>
      </c>
      <c r="E1659" s="406">
        <v>50000</v>
      </c>
      <c r="F1659" s="396"/>
      <c r="G1659" s="401">
        <f t="shared" si="7"/>
        <v>43749</v>
      </c>
      <c r="H1659" s="380"/>
      <c r="I1659" s="381"/>
      <c r="J1659" s="368"/>
    </row>
    <row r="1660" spans="2:10" x14ac:dyDescent="0.25">
      <c r="B1660" s="393">
        <v>43719</v>
      </c>
      <c r="C1660" s="407" t="s">
        <v>1090</v>
      </c>
      <c r="D1660" s="405" t="s">
        <v>1179</v>
      </c>
      <c r="E1660" s="406">
        <v>6170000</v>
      </c>
      <c r="F1660" s="396"/>
      <c r="G1660" s="401">
        <f t="shared" si="7"/>
        <v>43749</v>
      </c>
      <c r="H1660" s="380"/>
      <c r="I1660" s="381"/>
      <c r="J1660" s="368"/>
    </row>
    <row r="1661" spans="2:10" x14ac:dyDescent="0.25">
      <c r="B1661" s="393">
        <v>43719</v>
      </c>
      <c r="C1661" s="407" t="s">
        <v>1090</v>
      </c>
      <c r="D1661" s="405" t="s">
        <v>1180</v>
      </c>
      <c r="E1661" s="406">
        <v>6720000</v>
      </c>
      <c r="F1661" s="396"/>
      <c r="G1661" s="401">
        <f t="shared" si="7"/>
        <v>43749</v>
      </c>
      <c r="H1661" s="380"/>
      <c r="I1661" s="381"/>
      <c r="J1661" s="368"/>
    </row>
    <row r="1662" spans="2:10" x14ac:dyDescent="0.25">
      <c r="B1662" s="393">
        <v>43719</v>
      </c>
      <c r="C1662" s="407" t="s">
        <v>1090</v>
      </c>
      <c r="D1662" s="405" t="s">
        <v>1181</v>
      </c>
      <c r="E1662" s="406">
        <v>1750000</v>
      </c>
      <c r="F1662" s="396"/>
      <c r="G1662" s="401">
        <f t="shared" si="7"/>
        <v>43749</v>
      </c>
      <c r="H1662" s="380"/>
      <c r="I1662" s="381"/>
      <c r="J1662" s="368"/>
    </row>
    <row r="1663" spans="2:10" x14ac:dyDescent="0.25">
      <c r="B1663" s="393">
        <v>43719</v>
      </c>
      <c r="C1663" s="407" t="s">
        <v>1090</v>
      </c>
      <c r="D1663" s="405" t="s">
        <v>1182</v>
      </c>
      <c r="E1663" s="406">
        <v>3885000</v>
      </c>
      <c r="F1663" s="396"/>
      <c r="G1663" s="401">
        <f t="shared" si="7"/>
        <v>43749</v>
      </c>
      <c r="H1663" s="380"/>
      <c r="I1663" s="381"/>
      <c r="J1663" s="368"/>
    </row>
    <row r="1664" spans="2:10" x14ac:dyDescent="0.25">
      <c r="B1664" s="393">
        <v>43719</v>
      </c>
      <c r="C1664" s="407" t="s">
        <v>1090</v>
      </c>
      <c r="D1664" s="405" t="s">
        <v>1183</v>
      </c>
      <c r="E1664" s="406">
        <v>5318000</v>
      </c>
      <c r="F1664" s="396"/>
      <c r="G1664" s="401">
        <f t="shared" si="7"/>
        <v>43749</v>
      </c>
      <c r="H1664" s="380"/>
      <c r="I1664" s="381"/>
      <c r="J1664" s="368"/>
    </row>
    <row r="1665" spans="2:10" x14ac:dyDescent="0.25">
      <c r="B1665" s="393">
        <v>43719</v>
      </c>
      <c r="C1665" s="407" t="s">
        <v>1090</v>
      </c>
      <c r="D1665" s="405" t="s">
        <v>1184</v>
      </c>
      <c r="E1665" s="406">
        <v>9222500</v>
      </c>
      <c r="F1665" s="396"/>
      <c r="G1665" s="401">
        <f t="shared" si="7"/>
        <v>43749</v>
      </c>
      <c r="H1665" s="380"/>
      <c r="I1665" s="381"/>
      <c r="J1665" s="368"/>
    </row>
    <row r="1666" spans="2:10" x14ac:dyDescent="0.25">
      <c r="B1666" s="393">
        <v>43719</v>
      </c>
      <c r="C1666" s="407" t="s">
        <v>1090</v>
      </c>
      <c r="D1666" s="405" t="s">
        <v>1185</v>
      </c>
      <c r="E1666" s="406">
        <v>9343000</v>
      </c>
      <c r="F1666" s="396"/>
      <c r="G1666" s="401">
        <f t="shared" si="7"/>
        <v>43749</v>
      </c>
      <c r="H1666" s="380"/>
      <c r="I1666" s="381"/>
      <c r="J1666" s="368"/>
    </row>
    <row r="1667" spans="2:10" x14ac:dyDescent="0.25">
      <c r="B1667" s="393">
        <v>43720</v>
      </c>
      <c r="C1667" s="407" t="s">
        <v>1090</v>
      </c>
      <c r="D1667" s="405" t="s">
        <v>1186</v>
      </c>
      <c r="E1667" s="406">
        <v>4080000</v>
      </c>
      <c r="F1667" s="396"/>
      <c r="G1667" s="401">
        <f t="shared" si="7"/>
        <v>43750</v>
      </c>
      <c r="H1667" s="380"/>
      <c r="I1667" s="381"/>
      <c r="J1667" s="368"/>
    </row>
    <row r="1668" spans="2:10" x14ac:dyDescent="0.25">
      <c r="B1668" s="393">
        <v>43720</v>
      </c>
      <c r="C1668" s="407" t="s">
        <v>1090</v>
      </c>
      <c r="D1668" s="405" t="s">
        <v>1187</v>
      </c>
      <c r="E1668" s="406">
        <v>6830000</v>
      </c>
      <c r="F1668" s="396"/>
      <c r="G1668" s="401">
        <f t="shared" si="7"/>
        <v>43750</v>
      </c>
      <c r="H1668" s="380"/>
      <c r="I1668" s="381"/>
      <c r="J1668" s="368"/>
    </row>
    <row r="1669" spans="2:10" x14ac:dyDescent="0.25">
      <c r="B1669" s="393">
        <v>43720</v>
      </c>
      <c r="C1669" s="407" t="s">
        <v>1090</v>
      </c>
      <c r="D1669" s="405" t="s">
        <v>1188</v>
      </c>
      <c r="E1669" s="406">
        <v>321000</v>
      </c>
      <c r="F1669" s="396"/>
      <c r="G1669" s="401">
        <f t="shared" si="7"/>
        <v>43750</v>
      </c>
      <c r="H1669" s="380"/>
      <c r="I1669" s="381"/>
      <c r="J1669" s="368"/>
    </row>
    <row r="1670" spans="2:10" x14ac:dyDescent="0.25">
      <c r="B1670" s="393">
        <v>43720</v>
      </c>
      <c r="C1670" s="407" t="s">
        <v>1090</v>
      </c>
      <c r="D1670" s="405" t="s">
        <v>1189</v>
      </c>
      <c r="E1670" s="406">
        <v>5586000</v>
      </c>
      <c r="F1670" s="396"/>
      <c r="G1670" s="401">
        <f t="shared" si="7"/>
        <v>43750</v>
      </c>
      <c r="H1670" s="380"/>
      <c r="I1670" s="381"/>
      <c r="J1670" s="368"/>
    </row>
    <row r="1671" spans="2:10" x14ac:dyDescent="0.25">
      <c r="B1671" s="393">
        <v>43720</v>
      </c>
      <c r="C1671" s="407" t="s">
        <v>1090</v>
      </c>
      <c r="D1671" s="405" t="s">
        <v>1190</v>
      </c>
      <c r="E1671" s="406">
        <v>8257500</v>
      </c>
      <c r="F1671" s="396"/>
      <c r="G1671" s="401">
        <f t="shared" si="7"/>
        <v>43750</v>
      </c>
      <c r="H1671" s="380"/>
      <c r="I1671" s="381"/>
      <c r="J1671" s="368"/>
    </row>
    <row r="1672" spans="2:10" x14ac:dyDescent="0.25">
      <c r="B1672" s="393">
        <v>43720</v>
      </c>
      <c r="C1672" s="407" t="s">
        <v>1090</v>
      </c>
      <c r="D1672" s="405" t="s">
        <v>1191</v>
      </c>
      <c r="E1672" s="406">
        <v>2962500</v>
      </c>
      <c r="F1672" s="396"/>
      <c r="G1672" s="401">
        <f t="shared" si="7"/>
        <v>43750</v>
      </c>
      <c r="H1672" s="380"/>
      <c r="I1672" s="381"/>
      <c r="J1672" s="368"/>
    </row>
    <row r="1673" spans="2:10" x14ac:dyDescent="0.25">
      <c r="B1673" s="393">
        <v>43720</v>
      </c>
      <c r="C1673" s="407" t="s">
        <v>1090</v>
      </c>
      <c r="D1673" s="405" t="s">
        <v>1192</v>
      </c>
      <c r="E1673" s="406">
        <v>190000</v>
      </c>
      <c r="F1673" s="396"/>
      <c r="G1673" s="401">
        <f t="shared" si="7"/>
        <v>43750</v>
      </c>
      <c r="H1673" s="380"/>
      <c r="I1673" s="381"/>
      <c r="J1673" s="368"/>
    </row>
    <row r="1674" spans="2:10" x14ac:dyDescent="0.25">
      <c r="B1674" s="393">
        <v>43720</v>
      </c>
      <c r="C1674" s="407" t="s">
        <v>1090</v>
      </c>
      <c r="D1674" s="405" t="s">
        <v>1193</v>
      </c>
      <c r="E1674" s="406">
        <v>6213000</v>
      </c>
      <c r="F1674" s="396"/>
      <c r="G1674" s="401">
        <f t="shared" si="7"/>
        <v>43750</v>
      </c>
      <c r="H1674" s="380"/>
      <c r="I1674" s="381"/>
      <c r="J1674" s="368"/>
    </row>
    <row r="1675" spans="2:10" x14ac:dyDescent="0.25">
      <c r="B1675" s="393">
        <v>43720</v>
      </c>
      <c r="C1675" s="407" t="s">
        <v>1090</v>
      </c>
      <c r="D1675" s="405" t="s">
        <v>1194</v>
      </c>
      <c r="E1675" s="406">
        <v>4410000</v>
      </c>
      <c r="F1675" s="396"/>
      <c r="G1675" s="401">
        <f t="shared" si="7"/>
        <v>43750</v>
      </c>
      <c r="H1675" s="380"/>
      <c r="I1675" s="381"/>
      <c r="J1675" s="368"/>
    </row>
    <row r="1676" spans="2:10" x14ac:dyDescent="0.25">
      <c r="B1676" s="393">
        <v>43720</v>
      </c>
      <c r="C1676" s="407" t="s">
        <v>1090</v>
      </c>
      <c r="D1676" s="405" t="s">
        <v>1195</v>
      </c>
      <c r="E1676" s="406">
        <v>109500</v>
      </c>
      <c r="F1676" s="396"/>
      <c r="G1676" s="401">
        <f t="shared" si="7"/>
        <v>43750</v>
      </c>
      <c r="H1676" s="380"/>
      <c r="I1676" s="381"/>
      <c r="J1676" s="368"/>
    </row>
    <row r="1677" spans="2:10" x14ac:dyDescent="0.25">
      <c r="B1677" s="393">
        <v>43720</v>
      </c>
      <c r="C1677" s="407" t="s">
        <v>1090</v>
      </c>
      <c r="D1677" s="405" t="s">
        <v>1196</v>
      </c>
      <c r="E1677" s="406">
        <v>2909000</v>
      </c>
      <c r="F1677" s="396"/>
      <c r="G1677" s="401">
        <f t="shared" si="7"/>
        <v>43750</v>
      </c>
      <c r="H1677" s="380"/>
      <c r="I1677" s="381"/>
      <c r="J1677" s="368"/>
    </row>
    <row r="1678" spans="2:10" x14ac:dyDescent="0.25">
      <c r="B1678" s="393">
        <v>43721</v>
      </c>
      <c r="C1678" s="407" t="s">
        <v>1090</v>
      </c>
      <c r="D1678" s="405" t="s">
        <v>1197</v>
      </c>
      <c r="E1678" s="406">
        <v>6468000</v>
      </c>
      <c r="F1678" s="396"/>
      <c r="G1678" s="401">
        <f t="shared" si="7"/>
        <v>43751</v>
      </c>
      <c r="H1678" s="380"/>
      <c r="I1678" s="381"/>
      <c r="J1678" s="368"/>
    </row>
    <row r="1679" spans="2:10" x14ac:dyDescent="0.25">
      <c r="B1679" s="393">
        <v>43721</v>
      </c>
      <c r="C1679" s="407" t="s">
        <v>1090</v>
      </c>
      <c r="D1679" s="405" t="s">
        <v>1198</v>
      </c>
      <c r="E1679" s="406">
        <v>6030000</v>
      </c>
      <c r="F1679" s="396"/>
      <c r="G1679" s="401">
        <f t="shared" si="7"/>
        <v>43751</v>
      </c>
      <c r="H1679" s="380"/>
      <c r="I1679" s="381"/>
      <c r="J1679" s="368"/>
    </row>
    <row r="1680" spans="2:10" x14ac:dyDescent="0.25">
      <c r="B1680" s="393">
        <v>43721</v>
      </c>
      <c r="C1680" s="407" t="s">
        <v>1090</v>
      </c>
      <c r="D1680" s="405" t="s">
        <v>1199</v>
      </c>
      <c r="E1680" s="406">
        <v>1470000</v>
      </c>
      <c r="F1680" s="396"/>
      <c r="G1680" s="401">
        <f t="shared" si="7"/>
        <v>43751</v>
      </c>
      <c r="H1680" s="380"/>
      <c r="I1680" s="381"/>
      <c r="J1680" s="368"/>
    </row>
    <row r="1681" spans="2:10" x14ac:dyDescent="0.25">
      <c r="B1681" s="393">
        <v>43721</v>
      </c>
      <c r="C1681" s="407" t="s">
        <v>1090</v>
      </c>
      <c r="D1681" s="405" t="s">
        <v>1200</v>
      </c>
      <c r="E1681" s="406">
        <v>1140000</v>
      </c>
      <c r="F1681" s="396"/>
      <c r="G1681" s="401">
        <f t="shared" si="7"/>
        <v>43751</v>
      </c>
      <c r="H1681" s="380"/>
      <c r="I1681" s="381"/>
      <c r="J1681" s="368"/>
    </row>
    <row r="1682" spans="2:10" x14ac:dyDescent="0.25">
      <c r="B1682" s="393">
        <v>43721</v>
      </c>
      <c r="C1682" s="407" t="s">
        <v>1090</v>
      </c>
      <c r="D1682" s="405" t="s">
        <v>1201</v>
      </c>
      <c r="E1682" s="406">
        <v>6554000</v>
      </c>
      <c r="F1682" s="396"/>
      <c r="G1682" s="401">
        <f t="shared" si="7"/>
        <v>43751</v>
      </c>
      <c r="H1682" s="380"/>
      <c r="I1682" s="381"/>
      <c r="J1682" s="368"/>
    </row>
    <row r="1683" spans="2:10" x14ac:dyDescent="0.25">
      <c r="B1683" s="393">
        <v>43721</v>
      </c>
      <c r="C1683" s="407" t="s">
        <v>1090</v>
      </c>
      <c r="D1683" s="405" t="s">
        <v>1202</v>
      </c>
      <c r="E1683" s="406">
        <v>7695000</v>
      </c>
      <c r="F1683" s="396"/>
      <c r="G1683" s="401">
        <f t="shared" si="7"/>
        <v>43751</v>
      </c>
      <c r="H1683" s="380"/>
      <c r="I1683" s="381"/>
      <c r="J1683" s="368"/>
    </row>
    <row r="1684" spans="2:10" x14ac:dyDescent="0.25">
      <c r="B1684" s="393">
        <v>43721</v>
      </c>
      <c r="C1684" s="407" t="s">
        <v>1090</v>
      </c>
      <c r="D1684" s="405" t="s">
        <v>1203</v>
      </c>
      <c r="E1684" s="406">
        <v>6000000</v>
      </c>
      <c r="F1684" s="396"/>
      <c r="G1684" s="401">
        <f t="shared" si="7"/>
        <v>43751</v>
      </c>
      <c r="H1684" s="380"/>
      <c r="I1684" s="381"/>
      <c r="J1684" s="368"/>
    </row>
    <row r="1685" spans="2:10" x14ac:dyDescent="0.25">
      <c r="B1685" s="393">
        <v>43721</v>
      </c>
      <c r="C1685" s="407" t="s">
        <v>1090</v>
      </c>
      <c r="D1685" s="405" t="s">
        <v>1204</v>
      </c>
      <c r="E1685" s="406">
        <v>1024500</v>
      </c>
      <c r="F1685" s="396"/>
      <c r="G1685" s="401">
        <f t="shared" si="7"/>
        <v>43751</v>
      </c>
      <c r="H1685" s="380"/>
      <c r="I1685" s="381"/>
      <c r="J1685" s="368"/>
    </row>
    <row r="1686" spans="2:10" x14ac:dyDescent="0.25">
      <c r="B1686" s="393">
        <v>43721</v>
      </c>
      <c r="C1686" s="407" t="s">
        <v>1090</v>
      </c>
      <c r="D1686" s="405" t="s">
        <v>1205</v>
      </c>
      <c r="E1686" s="406">
        <v>6115000</v>
      </c>
      <c r="F1686" s="396"/>
      <c r="G1686" s="401">
        <f t="shared" si="7"/>
        <v>43751</v>
      </c>
      <c r="H1686" s="380"/>
      <c r="I1686" s="381"/>
      <c r="J1686" s="368"/>
    </row>
    <row r="1687" spans="2:10" x14ac:dyDescent="0.25">
      <c r="B1687" s="393">
        <v>43721</v>
      </c>
      <c r="C1687" s="407" t="s">
        <v>1090</v>
      </c>
      <c r="D1687" s="405" t="s">
        <v>1206</v>
      </c>
      <c r="E1687" s="406">
        <v>517500</v>
      </c>
      <c r="F1687" s="396"/>
      <c r="G1687" s="401">
        <f t="shared" si="7"/>
        <v>43751</v>
      </c>
      <c r="H1687" s="380"/>
      <c r="I1687" s="381"/>
      <c r="J1687" s="368"/>
    </row>
    <row r="1688" spans="2:10" x14ac:dyDescent="0.25">
      <c r="B1688" s="393">
        <v>43721</v>
      </c>
      <c r="C1688" s="407" t="s">
        <v>1090</v>
      </c>
      <c r="D1688" s="405" t="s">
        <v>1207</v>
      </c>
      <c r="E1688" s="406">
        <v>292000</v>
      </c>
      <c r="F1688" s="396"/>
      <c r="G1688" s="401">
        <f t="shared" si="7"/>
        <v>43751</v>
      </c>
      <c r="H1688" s="380"/>
      <c r="I1688" s="381"/>
      <c r="J1688" s="368"/>
    </row>
    <row r="1689" spans="2:10" x14ac:dyDescent="0.25">
      <c r="B1689" s="393">
        <v>43724</v>
      </c>
      <c r="C1689" s="407" t="s">
        <v>1090</v>
      </c>
      <c r="D1689" s="405" t="s">
        <v>1208</v>
      </c>
      <c r="E1689" s="406">
        <v>6468000</v>
      </c>
      <c r="F1689" s="396"/>
      <c r="G1689" s="401">
        <f t="shared" si="7"/>
        <v>43754</v>
      </c>
      <c r="H1689" s="380"/>
      <c r="I1689" s="381"/>
      <c r="J1689" s="368"/>
    </row>
    <row r="1690" spans="2:10" x14ac:dyDescent="0.25">
      <c r="B1690" s="393">
        <v>43724</v>
      </c>
      <c r="C1690" s="407" t="s">
        <v>1090</v>
      </c>
      <c r="D1690" s="405" t="s">
        <v>1209</v>
      </c>
      <c r="E1690" s="406">
        <v>5971000</v>
      </c>
      <c r="F1690" s="396"/>
      <c r="G1690" s="401">
        <f t="shared" si="7"/>
        <v>43754</v>
      </c>
      <c r="H1690" s="380"/>
      <c r="I1690" s="381"/>
      <c r="J1690" s="368"/>
    </row>
    <row r="1691" spans="2:10" x14ac:dyDescent="0.25">
      <c r="B1691" s="393">
        <v>43724</v>
      </c>
      <c r="C1691" s="407" t="s">
        <v>1090</v>
      </c>
      <c r="D1691" s="405" t="s">
        <v>1210</v>
      </c>
      <c r="E1691" s="406">
        <v>4138000</v>
      </c>
      <c r="F1691" s="396"/>
      <c r="G1691" s="401">
        <f t="shared" si="7"/>
        <v>43754</v>
      </c>
      <c r="H1691" s="380"/>
      <c r="I1691" s="381"/>
      <c r="J1691" s="368"/>
    </row>
    <row r="1692" spans="2:10" x14ac:dyDescent="0.25">
      <c r="B1692" s="393">
        <v>43724</v>
      </c>
      <c r="C1692" s="407" t="s">
        <v>1090</v>
      </c>
      <c r="D1692" s="405" t="s">
        <v>1211</v>
      </c>
      <c r="E1692" s="406">
        <v>6618500</v>
      </c>
      <c r="F1692" s="396"/>
      <c r="G1692" s="401">
        <f t="shared" si="7"/>
        <v>43754</v>
      </c>
      <c r="H1692" s="380"/>
      <c r="I1692" s="381"/>
      <c r="J1692" s="368"/>
    </row>
    <row r="1693" spans="2:10" x14ac:dyDescent="0.25">
      <c r="B1693" s="393">
        <v>43724</v>
      </c>
      <c r="C1693" s="407" t="s">
        <v>1090</v>
      </c>
      <c r="D1693" s="405" t="s">
        <v>1212</v>
      </c>
      <c r="E1693" s="406">
        <v>6468000</v>
      </c>
      <c r="F1693" s="396"/>
      <c r="G1693" s="401">
        <f t="shared" si="7"/>
        <v>43754</v>
      </c>
      <c r="H1693" s="380"/>
      <c r="I1693" s="381"/>
      <c r="J1693" s="368"/>
    </row>
    <row r="1694" spans="2:10" x14ac:dyDescent="0.25">
      <c r="B1694" s="393">
        <v>43724</v>
      </c>
      <c r="C1694" s="407" t="s">
        <v>1090</v>
      </c>
      <c r="D1694" s="405" t="s">
        <v>1213</v>
      </c>
      <c r="E1694" s="406">
        <v>6258000</v>
      </c>
      <c r="F1694" s="396"/>
      <c r="G1694" s="401">
        <f t="shared" si="7"/>
        <v>43754</v>
      </c>
      <c r="H1694" s="380"/>
      <c r="I1694" s="381"/>
      <c r="J1694" s="368"/>
    </row>
    <row r="1695" spans="2:10" x14ac:dyDescent="0.25">
      <c r="B1695" s="393">
        <v>43724</v>
      </c>
      <c r="C1695" s="407" t="s">
        <v>1090</v>
      </c>
      <c r="D1695" s="405" t="s">
        <v>1214</v>
      </c>
      <c r="E1695" s="406">
        <v>8640000</v>
      </c>
      <c r="F1695" s="396"/>
      <c r="G1695" s="401">
        <f t="shared" si="7"/>
        <v>43754</v>
      </c>
      <c r="H1695" s="380"/>
      <c r="I1695" s="381"/>
      <c r="J1695" s="368"/>
    </row>
    <row r="1696" spans="2:10" x14ac:dyDescent="0.25">
      <c r="B1696" s="393">
        <v>43724</v>
      </c>
      <c r="C1696" s="407" t="s">
        <v>1090</v>
      </c>
      <c r="D1696" s="405" t="s">
        <v>1215</v>
      </c>
      <c r="E1696" s="406">
        <v>3317000</v>
      </c>
      <c r="F1696" s="396"/>
      <c r="G1696" s="401">
        <f t="shared" si="7"/>
        <v>43754</v>
      </c>
      <c r="H1696" s="380"/>
      <c r="I1696" s="381"/>
      <c r="J1696" s="368"/>
    </row>
    <row r="1697" spans="2:10" x14ac:dyDescent="0.25">
      <c r="B1697" s="393">
        <v>43725</v>
      </c>
      <c r="C1697" s="407" t="s">
        <v>1090</v>
      </c>
      <c r="D1697" s="405" t="s">
        <v>1216</v>
      </c>
      <c r="E1697" s="406">
        <v>6468000</v>
      </c>
      <c r="F1697" s="396"/>
      <c r="G1697" s="401">
        <f t="shared" si="7"/>
        <v>43755</v>
      </c>
      <c r="H1697" s="380"/>
      <c r="I1697" s="381"/>
      <c r="J1697" s="368"/>
    </row>
    <row r="1698" spans="2:10" x14ac:dyDescent="0.25">
      <c r="B1698" s="393">
        <v>43725</v>
      </c>
      <c r="C1698" s="407" t="s">
        <v>1090</v>
      </c>
      <c r="D1698" s="405" t="s">
        <v>1217</v>
      </c>
      <c r="E1698" s="406">
        <v>5542000</v>
      </c>
      <c r="F1698" s="396"/>
      <c r="G1698" s="401">
        <f t="shared" si="7"/>
        <v>43755</v>
      </c>
      <c r="H1698" s="380"/>
      <c r="I1698" s="381"/>
      <c r="J1698" s="368"/>
    </row>
    <row r="1699" spans="2:10" x14ac:dyDescent="0.25">
      <c r="B1699" s="393">
        <v>43725</v>
      </c>
      <c r="C1699" s="407" t="s">
        <v>1090</v>
      </c>
      <c r="D1699" s="405" t="s">
        <v>1218</v>
      </c>
      <c r="E1699" s="406">
        <v>4480200</v>
      </c>
      <c r="F1699" s="396"/>
      <c r="G1699" s="401">
        <f t="shared" si="7"/>
        <v>43755</v>
      </c>
      <c r="H1699" s="380"/>
      <c r="I1699" s="381"/>
      <c r="J1699" s="368"/>
    </row>
    <row r="1700" spans="2:10" x14ac:dyDescent="0.25">
      <c r="B1700" s="393">
        <v>43725</v>
      </c>
      <c r="C1700" s="407" t="s">
        <v>1090</v>
      </c>
      <c r="D1700" s="405" t="s">
        <v>1219</v>
      </c>
      <c r="E1700" s="406">
        <v>4093000</v>
      </c>
      <c r="F1700" s="396"/>
      <c r="G1700" s="401">
        <f t="shared" ref="G1700:G1763" si="8">B1700+30</f>
        <v>43755</v>
      </c>
      <c r="H1700" s="380"/>
      <c r="I1700" s="381"/>
      <c r="J1700" s="368"/>
    </row>
    <row r="1701" spans="2:10" x14ac:dyDescent="0.25">
      <c r="B1701" s="393">
        <v>43725</v>
      </c>
      <c r="C1701" s="407" t="s">
        <v>1090</v>
      </c>
      <c r="D1701" s="405" t="s">
        <v>1220</v>
      </c>
      <c r="E1701" s="406">
        <v>3636000</v>
      </c>
      <c r="F1701" s="396"/>
      <c r="G1701" s="401">
        <f t="shared" si="8"/>
        <v>43755</v>
      </c>
      <c r="H1701" s="380"/>
      <c r="I1701" s="381"/>
      <c r="J1701" s="368"/>
    </row>
    <row r="1702" spans="2:10" x14ac:dyDescent="0.25">
      <c r="B1702" s="393">
        <v>43725</v>
      </c>
      <c r="C1702" s="407" t="s">
        <v>1090</v>
      </c>
      <c r="D1702" s="405" t="s">
        <v>1221</v>
      </c>
      <c r="E1702" s="406">
        <v>6204000</v>
      </c>
      <c r="F1702" s="396"/>
      <c r="G1702" s="401">
        <f t="shared" si="8"/>
        <v>43755</v>
      </c>
      <c r="H1702" s="380"/>
      <c r="I1702" s="381"/>
      <c r="J1702" s="368"/>
    </row>
    <row r="1703" spans="2:10" x14ac:dyDescent="0.25">
      <c r="B1703" s="393">
        <v>43725</v>
      </c>
      <c r="C1703" s="407" t="s">
        <v>1090</v>
      </c>
      <c r="D1703" s="405" t="s">
        <v>1222</v>
      </c>
      <c r="E1703" s="406">
        <v>648000</v>
      </c>
      <c r="F1703" s="396"/>
      <c r="G1703" s="401">
        <f t="shared" si="8"/>
        <v>43755</v>
      </c>
      <c r="H1703" s="380"/>
      <c r="I1703" s="381"/>
      <c r="J1703" s="368"/>
    </row>
    <row r="1704" spans="2:10" x14ac:dyDescent="0.25">
      <c r="B1704" s="393">
        <v>43725</v>
      </c>
      <c r="C1704" s="407" t="s">
        <v>1090</v>
      </c>
      <c r="D1704" s="405" t="s">
        <v>1223</v>
      </c>
      <c r="E1704" s="406">
        <v>5277000</v>
      </c>
      <c r="F1704" s="396"/>
      <c r="G1704" s="401">
        <f t="shared" si="8"/>
        <v>43755</v>
      </c>
      <c r="H1704" s="380"/>
      <c r="I1704" s="381"/>
      <c r="J1704" s="368"/>
    </row>
    <row r="1705" spans="2:10" x14ac:dyDescent="0.25">
      <c r="B1705" s="393">
        <v>43725</v>
      </c>
      <c r="C1705" s="407" t="s">
        <v>1090</v>
      </c>
      <c r="D1705" s="405" t="s">
        <v>1224</v>
      </c>
      <c r="E1705" s="406">
        <v>1750000</v>
      </c>
      <c r="F1705" s="396"/>
      <c r="G1705" s="401">
        <f t="shared" si="8"/>
        <v>43755</v>
      </c>
      <c r="H1705" s="380"/>
      <c r="I1705" s="381"/>
      <c r="J1705" s="368"/>
    </row>
    <row r="1706" spans="2:10" x14ac:dyDescent="0.25">
      <c r="B1706" s="393">
        <v>43725</v>
      </c>
      <c r="C1706" s="407" t="s">
        <v>1090</v>
      </c>
      <c r="D1706" s="405" t="s">
        <v>1225</v>
      </c>
      <c r="E1706" s="406">
        <v>791600</v>
      </c>
      <c r="F1706" s="396"/>
      <c r="G1706" s="401">
        <f t="shared" si="8"/>
        <v>43755</v>
      </c>
      <c r="H1706" s="380"/>
      <c r="I1706" s="381"/>
      <c r="J1706" s="368"/>
    </row>
    <row r="1707" spans="2:10" x14ac:dyDescent="0.25">
      <c r="B1707" s="393">
        <v>43725</v>
      </c>
      <c r="C1707" s="407" t="s">
        <v>1090</v>
      </c>
      <c r="D1707" s="405" t="s">
        <v>1226</v>
      </c>
      <c r="E1707" s="406">
        <v>4480000</v>
      </c>
      <c r="F1707" s="396"/>
      <c r="G1707" s="401">
        <f t="shared" si="8"/>
        <v>43755</v>
      </c>
      <c r="H1707" s="380"/>
      <c r="I1707" s="381"/>
      <c r="J1707" s="368"/>
    </row>
    <row r="1708" spans="2:10" x14ac:dyDescent="0.25">
      <c r="B1708" s="393">
        <v>43725</v>
      </c>
      <c r="C1708" s="407" t="s">
        <v>1090</v>
      </c>
      <c r="D1708" s="405" t="s">
        <v>1227</v>
      </c>
      <c r="E1708" s="406">
        <v>7680000</v>
      </c>
      <c r="F1708" s="396"/>
      <c r="G1708" s="401">
        <f t="shared" si="8"/>
        <v>43755</v>
      </c>
      <c r="H1708" s="380"/>
      <c r="I1708" s="381"/>
      <c r="J1708" s="368"/>
    </row>
    <row r="1709" spans="2:10" x14ac:dyDescent="0.25">
      <c r="B1709" s="393">
        <v>43726</v>
      </c>
      <c r="C1709" s="407" t="s">
        <v>1090</v>
      </c>
      <c r="D1709" s="405" t="s">
        <v>1228</v>
      </c>
      <c r="E1709" s="406">
        <v>4905000</v>
      </c>
      <c r="F1709" s="396"/>
      <c r="G1709" s="401">
        <f t="shared" si="8"/>
        <v>43756</v>
      </c>
      <c r="H1709" s="380"/>
      <c r="I1709" s="381"/>
      <c r="J1709" s="368"/>
    </row>
    <row r="1710" spans="2:10" x14ac:dyDescent="0.25">
      <c r="B1710" s="393">
        <v>43726</v>
      </c>
      <c r="C1710" s="407" t="s">
        <v>1090</v>
      </c>
      <c r="D1710" s="405" t="s">
        <v>1229</v>
      </c>
      <c r="E1710" s="406">
        <v>6699000</v>
      </c>
      <c r="F1710" s="396"/>
      <c r="G1710" s="401">
        <f t="shared" si="8"/>
        <v>43756</v>
      </c>
      <c r="H1710" s="380"/>
      <c r="I1710" s="381"/>
      <c r="J1710" s="368"/>
    </row>
    <row r="1711" spans="2:10" x14ac:dyDescent="0.25">
      <c r="B1711" s="393">
        <v>43726</v>
      </c>
      <c r="C1711" s="407" t="s">
        <v>1090</v>
      </c>
      <c r="D1711" s="405" t="s">
        <v>1230</v>
      </c>
      <c r="E1711" s="406">
        <v>250000</v>
      </c>
      <c r="F1711" s="396"/>
      <c r="G1711" s="401">
        <f t="shared" si="8"/>
        <v>43756</v>
      </c>
      <c r="H1711" s="380"/>
      <c r="I1711" s="381"/>
      <c r="J1711" s="368"/>
    </row>
    <row r="1712" spans="2:10" x14ac:dyDescent="0.25">
      <c r="B1712" s="393">
        <v>43726</v>
      </c>
      <c r="C1712" s="407" t="s">
        <v>1090</v>
      </c>
      <c r="D1712" s="405" t="s">
        <v>1231</v>
      </c>
      <c r="E1712" s="406">
        <v>226000</v>
      </c>
      <c r="F1712" s="396"/>
      <c r="G1712" s="401">
        <f t="shared" si="8"/>
        <v>43756</v>
      </c>
      <c r="H1712" s="380"/>
      <c r="I1712" s="381"/>
      <c r="J1712" s="368"/>
    </row>
    <row r="1713" spans="2:10" x14ac:dyDescent="0.25">
      <c r="B1713" s="393">
        <v>43726</v>
      </c>
      <c r="C1713" s="407" t="s">
        <v>1090</v>
      </c>
      <c r="D1713" s="405" t="s">
        <v>1232</v>
      </c>
      <c r="E1713" s="406">
        <v>1120000</v>
      </c>
      <c r="F1713" s="396"/>
      <c r="G1713" s="401">
        <f t="shared" si="8"/>
        <v>43756</v>
      </c>
      <c r="H1713" s="380"/>
      <c r="I1713" s="381"/>
      <c r="J1713" s="368"/>
    </row>
    <row r="1714" spans="2:10" x14ac:dyDescent="0.25">
      <c r="B1714" s="393">
        <v>43726</v>
      </c>
      <c r="C1714" s="407" t="s">
        <v>1090</v>
      </c>
      <c r="D1714" s="405" t="s">
        <v>1233</v>
      </c>
      <c r="E1714" s="406">
        <v>36500</v>
      </c>
      <c r="F1714" s="396"/>
      <c r="G1714" s="401">
        <f t="shared" si="8"/>
        <v>43756</v>
      </c>
      <c r="H1714" s="380"/>
      <c r="I1714" s="381"/>
      <c r="J1714" s="368"/>
    </row>
    <row r="1715" spans="2:10" x14ac:dyDescent="0.25">
      <c r="B1715" s="393">
        <v>43726</v>
      </c>
      <c r="C1715" s="407" t="s">
        <v>1090</v>
      </c>
      <c r="D1715" s="405" t="s">
        <v>1234</v>
      </c>
      <c r="E1715" s="406">
        <v>6206000</v>
      </c>
      <c r="F1715" s="396"/>
      <c r="G1715" s="401">
        <f t="shared" si="8"/>
        <v>43756</v>
      </c>
      <c r="H1715" s="380"/>
      <c r="I1715" s="381"/>
      <c r="J1715" s="368"/>
    </row>
    <row r="1716" spans="2:10" x14ac:dyDescent="0.25">
      <c r="B1716" s="393">
        <v>43726</v>
      </c>
      <c r="C1716" s="407" t="s">
        <v>1090</v>
      </c>
      <c r="D1716" s="405" t="s">
        <v>1235</v>
      </c>
      <c r="E1716" s="406">
        <v>5653000</v>
      </c>
      <c r="F1716" s="396"/>
      <c r="G1716" s="401">
        <f t="shared" si="8"/>
        <v>43756</v>
      </c>
      <c r="H1716" s="380"/>
      <c r="I1716" s="381"/>
      <c r="J1716" s="368"/>
    </row>
    <row r="1717" spans="2:10" x14ac:dyDescent="0.25">
      <c r="B1717" s="393">
        <v>43726</v>
      </c>
      <c r="C1717" s="407" t="s">
        <v>1090</v>
      </c>
      <c r="D1717" s="405" t="s">
        <v>1236</v>
      </c>
      <c r="E1717" s="406">
        <v>13427000</v>
      </c>
      <c r="F1717" s="396"/>
      <c r="G1717" s="401">
        <f t="shared" si="8"/>
        <v>43756</v>
      </c>
      <c r="H1717" s="380"/>
      <c r="I1717" s="381"/>
      <c r="J1717" s="368"/>
    </row>
    <row r="1718" spans="2:10" x14ac:dyDescent="0.25">
      <c r="B1718" s="393">
        <v>43727</v>
      </c>
      <c r="C1718" s="407" t="s">
        <v>1090</v>
      </c>
      <c r="D1718" s="405" t="s">
        <v>1237</v>
      </c>
      <c r="E1718" s="406">
        <v>4801900</v>
      </c>
      <c r="F1718" s="396"/>
      <c r="G1718" s="401">
        <f t="shared" si="8"/>
        <v>43757</v>
      </c>
      <c r="H1718" s="380"/>
      <c r="I1718" s="381"/>
      <c r="J1718" s="368"/>
    </row>
    <row r="1719" spans="2:10" x14ac:dyDescent="0.25">
      <c r="B1719" s="393">
        <v>43727</v>
      </c>
      <c r="C1719" s="407" t="s">
        <v>1090</v>
      </c>
      <c r="D1719" s="405" t="s">
        <v>1238</v>
      </c>
      <c r="E1719" s="406">
        <v>5035000</v>
      </c>
      <c r="F1719" s="396"/>
      <c r="G1719" s="401">
        <f t="shared" si="8"/>
        <v>43757</v>
      </c>
      <c r="H1719" s="380"/>
      <c r="I1719" s="381"/>
      <c r="J1719" s="368"/>
    </row>
    <row r="1720" spans="2:10" x14ac:dyDescent="0.25">
      <c r="B1720" s="393">
        <v>43727</v>
      </c>
      <c r="C1720" s="398" t="s">
        <v>1090</v>
      </c>
      <c r="D1720" s="364" t="s">
        <v>1239</v>
      </c>
      <c r="E1720" s="406">
        <v>693500</v>
      </c>
      <c r="F1720" s="396"/>
      <c r="G1720" s="401">
        <f t="shared" si="8"/>
        <v>43757</v>
      </c>
      <c r="H1720" s="380"/>
      <c r="I1720" s="381"/>
      <c r="J1720" s="368"/>
    </row>
    <row r="1721" spans="2:10" x14ac:dyDescent="0.25">
      <c r="B1721" s="393">
        <v>43727</v>
      </c>
      <c r="C1721" s="398" t="s">
        <v>1090</v>
      </c>
      <c r="D1721" s="364" t="s">
        <v>1240</v>
      </c>
      <c r="E1721" s="406">
        <v>7695000</v>
      </c>
      <c r="F1721" s="396"/>
      <c r="G1721" s="401">
        <f t="shared" si="8"/>
        <v>43757</v>
      </c>
      <c r="H1721" s="380"/>
      <c r="I1721" s="381"/>
      <c r="J1721" s="368"/>
    </row>
    <row r="1722" spans="2:10" x14ac:dyDescent="0.25">
      <c r="B1722" s="393">
        <v>43727</v>
      </c>
      <c r="C1722" s="398" t="s">
        <v>1090</v>
      </c>
      <c r="D1722" s="364" t="s">
        <v>1241</v>
      </c>
      <c r="E1722" s="406">
        <v>5586000</v>
      </c>
      <c r="F1722" s="396"/>
      <c r="G1722" s="401">
        <f t="shared" si="8"/>
        <v>43757</v>
      </c>
      <c r="H1722" s="380"/>
      <c r="I1722" s="381"/>
      <c r="J1722" s="368"/>
    </row>
    <row r="1723" spans="2:10" x14ac:dyDescent="0.25">
      <c r="B1723" s="393">
        <v>43727</v>
      </c>
      <c r="C1723" s="398" t="s">
        <v>1090</v>
      </c>
      <c r="D1723" s="364" t="s">
        <v>1242</v>
      </c>
      <c r="E1723" s="406">
        <v>11236000</v>
      </c>
      <c r="F1723" s="396"/>
      <c r="G1723" s="401">
        <f t="shared" si="8"/>
        <v>43757</v>
      </c>
      <c r="H1723" s="380"/>
      <c r="I1723" s="381"/>
      <c r="J1723" s="368"/>
    </row>
    <row r="1724" spans="2:10" x14ac:dyDescent="0.25">
      <c r="B1724" s="393">
        <v>43727</v>
      </c>
      <c r="C1724" s="398" t="s">
        <v>1090</v>
      </c>
      <c r="D1724" s="364" t="s">
        <v>1243</v>
      </c>
      <c r="E1724" s="406">
        <v>4329000</v>
      </c>
      <c r="F1724" s="396"/>
      <c r="G1724" s="401">
        <f t="shared" si="8"/>
        <v>43757</v>
      </c>
      <c r="H1724" s="380"/>
      <c r="I1724" s="381"/>
      <c r="J1724" s="368"/>
    </row>
    <row r="1725" spans="2:10" x14ac:dyDescent="0.25">
      <c r="B1725" s="393">
        <v>43728</v>
      </c>
      <c r="C1725" s="398" t="s">
        <v>1090</v>
      </c>
      <c r="D1725" s="364" t="s">
        <v>1244</v>
      </c>
      <c r="E1725" s="406">
        <v>7700000</v>
      </c>
      <c r="F1725" s="396"/>
      <c r="G1725" s="401">
        <f t="shared" si="8"/>
        <v>43758</v>
      </c>
      <c r="H1725" s="380"/>
      <c r="I1725" s="381"/>
      <c r="J1725" s="368"/>
    </row>
    <row r="1726" spans="2:10" x14ac:dyDescent="0.25">
      <c r="B1726" s="393">
        <v>43728</v>
      </c>
      <c r="C1726" s="398" t="s">
        <v>1090</v>
      </c>
      <c r="D1726" s="364" t="s">
        <v>1245</v>
      </c>
      <c r="E1726" s="406">
        <v>6075000</v>
      </c>
      <c r="F1726" s="396"/>
      <c r="G1726" s="401">
        <f t="shared" si="8"/>
        <v>43758</v>
      </c>
      <c r="H1726" s="380"/>
      <c r="I1726" s="381"/>
      <c r="J1726" s="368"/>
    </row>
    <row r="1727" spans="2:10" x14ac:dyDescent="0.25">
      <c r="B1727" s="393">
        <v>43728</v>
      </c>
      <c r="C1727" s="398" t="s">
        <v>1090</v>
      </c>
      <c r="D1727" s="364" t="s">
        <v>1246</v>
      </c>
      <c r="E1727" s="406">
        <v>4548000</v>
      </c>
      <c r="F1727" s="396"/>
      <c r="G1727" s="401">
        <f t="shared" si="8"/>
        <v>43758</v>
      </c>
      <c r="H1727" s="380"/>
      <c r="I1727" s="381"/>
      <c r="J1727" s="368"/>
    </row>
    <row r="1728" spans="2:10" x14ac:dyDescent="0.25">
      <c r="B1728" s="393">
        <v>43728</v>
      </c>
      <c r="C1728" s="398" t="s">
        <v>1090</v>
      </c>
      <c r="D1728" s="364" t="s">
        <v>1247</v>
      </c>
      <c r="E1728" s="406">
        <v>1598000</v>
      </c>
      <c r="F1728" s="396"/>
      <c r="G1728" s="401">
        <f t="shared" si="8"/>
        <v>43758</v>
      </c>
      <c r="H1728" s="380"/>
      <c r="I1728" s="381"/>
      <c r="J1728" s="368"/>
    </row>
    <row r="1729" spans="2:10" x14ac:dyDescent="0.25">
      <c r="B1729" s="393">
        <v>43728</v>
      </c>
      <c r="C1729" s="398" t="s">
        <v>1090</v>
      </c>
      <c r="D1729" s="364" t="s">
        <v>1248</v>
      </c>
      <c r="E1729" s="406">
        <v>3645000</v>
      </c>
      <c r="F1729" s="396"/>
      <c r="G1729" s="401">
        <f t="shared" si="8"/>
        <v>43758</v>
      </c>
      <c r="H1729" s="380"/>
      <c r="I1729" s="381"/>
      <c r="J1729" s="368"/>
    </row>
    <row r="1730" spans="2:10" x14ac:dyDescent="0.25">
      <c r="B1730" s="393">
        <v>43728</v>
      </c>
      <c r="C1730" s="398" t="s">
        <v>1090</v>
      </c>
      <c r="D1730" s="364" t="s">
        <v>1249</v>
      </c>
      <c r="E1730" s="406">
        <v>6448000</v>
      </c>
      <c r="F1730" s="396"/>
      <c r="G1730" s="401">
        <f t="shared" si="8"/>
        <v>43758</v>
      </c>
      <c r="H1730" s="380"/>
      <c r="I1730" s="381"/>
      <c r="J1730" s="368"/>
    </row>
    <row r="1731" spans="2:10" x14ac:dyDescent="0.25">
      <c r="B1731" s="393">
        <v>43728</v>
      </c>
      <c r="C1731" s="398" t="s">
        <v>1090</v>
      </c>
      <c r="D1731" s="364" t="s">
        <v>1250</v>
      </c>
      <c r="E1731" s="406">
        <v>8640000</v>
      </c>
      <c r="F1731" s="396"/>
      <c r="G1731" s="401">
        <f t="shared" si="8"/>
        <v>43758</v>
      </c>
      <c r="H1731" s="380"/>
      <c r="I1731" s="381"/>
      <c r="J1731" s="368"/>
    </row>
    <row r="1732" spans="2:10" x14ac:dyDescent="0.25">
      <c r="B1732" s="393">
        <v>43728</v>
      </c>
      <c r="C1732" s="398" t="s">
        <v>1090</v>
      </c>
      <c r="D1732" s="364" t="s">
        <v>1251</v>
      </c>
      <c r="E1732" s="406">
        <v>10043000</v>
      </c>
      <c r="F1732" s="396"/>
      <c r="G1732" s="401">
        <f t="shared" si="8"/>
        <v>43758</v>
      </c>
      <c r="H1732" s="380"/>
      <c r="I1732" s="381"/>
      <c r="J1732" s="368"/>
    </row>
    <row r="1733" spans="2:10" x14ac:dyDescent="0.25">
      <c r="B1733" s="393">
        <v>43728</v>
      </c>
      <c r="C1733" s="398" t="s">
        <v>1090</v>
      </c>
      <c r="D1733" s="364" t="s">
        <v>1252</v>
      </c>
      <c r="E1733" s="406">
        <v>510600</v>
      </c>
      <c r="F1733" s="396"/>
      <c r="G1733" s="401">
        <f t="shared" si="8"/>
        <v>43758</v>
      </c>
      <c r="H1733" s="380"/>
      <c r="I1733" s="381"/>
      <c r="J1733" s="368"/>
    </row>
    <row r="1734" spans="2:10" x14ac:dyDescent="0.25">
      <c r="B1734" s="393">
        <v>43728</v>
      </c>
      <c r="C1734" s="398" t="s">
        <v>1090</v>
      </c>
      <c r="D1734" s="364" t="s">
        <v>1253</v>
      </c>
      <c r="E1734" s="406">
        <v>132000</v>
      </c>
      <c r="F1734" s="396"/>
      <c r="G1734" s="401">
        <f t="shared" si="8"/>
        <v>43758</v>
      </c>
      <c r="H1734" s="380"/>
      <c r="I1734" s="381"/>
      <c r="J1734" s="368"/>
    </row>
    <row r="1735" spans="2:10" x14ac:dyDescent="0.25">
      <c r="B1735" s="393">
        <v>43731</v>
      </c>
      <c r="C1735" s="398" t="s">
        <v>1090</v>
      </c>
      <c r="D1735" s="364" t="s">
        <v>1254</v>
      </c>
      <c r="E1735" s="406">
        <v>4410000</v>
      </c>
      <c r="F1735" s="396"/>
      <c r="G1735" s="401">
        <f t="shared" si="8"/>
        <v>43761</v>
      </c>
      <c r="H1735" s="380"/>
      <c r="I1735" s="381"/>
      <c r="J1735" s="368"/>
    </row>
    <row r="1736" spans="2:10" x14ac:dyDescent="0.25">
      <c r="B1736" s="393">
        <v>43731</v>
      </c>
      <c r="C1736" s="398" t="s">
        <v>1090</v>
      </c>
      <c r="D1736" s="364" t="s">
        <v>1255</v>
      </c>
      <c r="E1736" s="406">
        <v>6468000</v>
      </c>
      <c r="F1736" s="396"/>
      <c r="G1736" s="401">
        <f t="shared" si="8"/>
        <v>43761</v>
      </c>
      <c r="H1736" s="380"/>
      <c r="I1736" s="381"/>
      <c r="J1736" s="368"/>
    </row>
    <row r="1737" spans="2:10" x14ac:dyDescent="0.25">
      <c r="B1737" s="393">
        <v>43731</v>
      </c>
      <c r="C1737" s="398" t="s">
        <v>1090</v>
      </c>
      <c r="D1737" s="364" t="s">
        <v>1256</v>
      </c>
      <c r="E1737" s="406">
        <v>6075000</v>
      </c>
      <c r="F1737" s="396"/>
      <c r="G1737" s="401">
        <f t="shared" si="8"/>
        <v>43761</v>
      </c>
      <c r="H1737" s="380"/>
      <c r="I1737" s="381"/>
      <c r="J1737" s="368"/>
    </row>
    <row r="1738" spans="2:10" x14ac:dyDescent="0.25">
      <c r="B1738" s="393">
        <v>43731</v>
      </c>
      <c r="C1738" s="398" t="s">
        <v>1090</v>
      </c>
      <c r="D1738" s="364" t="s">
        <v>1257</v>
      </c>
      <c r="E1738" s="406">
        <v>4440000</v>
      </c>
      <c r="F1738" s="396"/>
      <c r="G1738" s="401">
        <f t="shared" si="8"/>
        <v>43761</v>
      </c>
      <c r="H1738" s="380"/>
      <c r="I1738" s="381"/>
      <c r="J1738" s="368"/>
    </row>
    <row r="1739" spans="2:10" x14ac:dyDescent="0.25">
      <c r="B1739" s="393">
        <v>43731</v>
      </c>
      <c r="C1739" s="398" t="s">
        <v>1090</v>
      </c>
      <c r="D1739" s="364" t="s">
        <v>1258</v>
      </c>
      <c r="E1739" s="406">
        <v>733000</v>
      </c>
      <c r="F1739" s="396"/>
      <c r="G1739" s="401">
        <f t="shared" si="8"/>
        <v>43761</v>
      </c>
      <c r="H1739" s="380"/>
      <c r="I1739" s="381"/>
      <c r="J1739" s="368"/>
    </row>
    <row r="1740" spans="2:10" x14ac:dyDescent="0.25">
      <c r="B1740" s="393">
        <v>43731</v>
      </c>
      <c r="C1740" s="398" t="s">
        <v>1090</v>
      </c>
      <c r="D1740" s="364" t="s">
        <v>1259</v>
      </c>
      <c r="E1740" s="406">
        <v>6320600</v>
      </c>
      <c r="F1740" s="396"/>
      <c r="G1740" s="401">
        <f t="shared" si="8"/>
        <v>43761</v>
      </c>
      <c r="H1740" s="380"/>
      <c r="I1740" s="381"/>
      <c r="J1740" s="368"/>
    </row>
    <row r="1741" spans="2:10" x14ac:dyDescent="0.25">
      <c r="B1741" s="393">
        <v>43731</v>
      </c>
      <c r="C1741" s="398" t="s">
        <v>1090</v>
      </c>
      <c r="D1741" s="364" t="s">
        <v>1260</v>
      </c>
      <c r="E1741" s="406">
        <v>4753400</v>
      </c>
      <c r="F1741" s="396"/>
      <c r="G1741" s="401">
        <f t="shared" si="8"/>
        <v>43761</v>
      </c>
      <c r="H1741" s="380"/>
      <c r="I1741" s="381"/>
      <c r="J1741" s="368"/>
    </row>
    <row r="1742" spans="2:10" x14ac:dyDescent="0.25">
      <c r="B1742" s="393">
        <v>43731</v>
      </c>
      <c r="C1742" s="398" t="s">
        <v>1090</v>
      </c>
      <c r="D1742" s="364" t="s">
        <v>1261</v>
      </c>
      <c r="E1742" s="406">
        <v>226000</v>
      </c>
      <c r="F1742" s="396"/>
      <c r="G1742" s="401">
        <f t="shared" si="8"/>
        <v>43761</v>
      </c>
      <c r="H1742" s="380"/>
      <c r="I1742" s="381"/>
      <c r="J1742" s="368"/>
    </row>
    <row r="1743" spans="2:10" x14ac:dyDescent="0.25">
      <c r="B1743" s="393">
        <v>43731</v>
      </c>
      <c r="C1743" s="398" t="s">
        <v>1090</v>
      </c>
      <c r="D1743" s="364" t="s">
        <v>1262</v>
      </c>
      <c r="E1743" s="406">
        <v>76000</v>
      </c>
      <c r="F1743" s="396"/>
      <c r="G1743" s="401">
        <f t="shared" si="8"/>
        <v>43761</v>
      </c>
      <c r="H1743" s="380"/>
      <c r="I1743" s="381"/>
      <c r="J1743" s="368"/>
    </row>
    <row r="1744" spans="2:10" x14ac:dyDescent="0.25">
      <c r="B1744" s="393">
        <v>43731</v>
      </c>
      <c r="C1744" s="398" t="s">
        <v>1090</v>
      </c>
      <c r="D1744" s="364" t="s">
        <v>1263</v>
      </c>
      <c r="E1744" s="406">
        <v>70000</v>
      </c>
      <c r="F1744" s="396"/>
      <c r="G1744" s="401">
        <f t="shared" si="8"/>
        <v>43761</v>
      </c>
      <c r="H1744" s="380"/>
      <c r="I1744" s="381"/>
      <c r="J1744" s="368"/>
    </row>
    <row r="1745" spans="2:10" x14ac:dyDescent="0.25">
      <c r="B1745" s="393">
        <v>43732</v>
      </c>
      <c r="C1745" s="398" t="s">
        <v>1090</v>
      </c>
      <c r="D1745" s="364" t="s">
        <v>1264</v>
      </c>
      <c r="E1745" s="406">
        <v>7347000</v>
      </c>
      <c r="F1745" s="396"/>
      <c r="G1745" s="401">
        <f t="shared" si="8"/>
        <v>43762</v>
      </c>
      <c r="H1745" s="380"/>
      <c r="I1745" s="381"/>
      <c r="J1745" s="368"/>
    </row>
    <row r="1746" spans="2:10" x14ac:dyDescent="0.25">
      <c r="B1746" s="393">
        <v>43732</v>
      </c>
      <c r="C1746" s="398" t="s">
        <v>1090</v>
      </c>
      <c r="D1746" s="364" t="s">
        <v>1265</v>
      </c>
      <c r="E1746" s="406">
        <v>4905000</v>
      </c>
      <c r="F1746" s="396"/>
      <c r="G1746" s="401">
        <f t="shared" si="8"/>
        <v>43762</v>
      </c>
      <c r="H1746" s="380"/>
      <c r="I1746" s="381"/>
      <c r="J1746" s="368"/>
    </row>
    <row r="1747" spans="2:10" x14ac:dyDescent="0.25">
      <c r="B1747" s="393">
        <v>43732</v>
      </c>
      <c r="C1747" s="398" t="s">
        <v>1090</v>
      </c>
      <c r="D1747" s="364" t="s">
        <v>1266</v>
      </c>
      <c r="E1747" s="406">
        <v>4500000</v>
      </c>
      <c r="F1747" s="396"/>
      <c r="G1747" s="401">
        <f t="shared" si="8"/>
        <v>43762</v>
      </c>
      <c r="H1747" s="380"/>
      <c r="I1747" s="381"/>
      <c r="J1747" s="368"/>
    </row>
    <row r="1748" spans="2:10" x14ac:dyDescent="0.25">
      <c r="B1748" s="393">
        <v>43732</v>
      </c>
      <c r="C1748" s="398" t="s">
        <v>1090</v>
      </c>
      <c r="D1748" s="364" t="s">
        <v>1267</v>
      </c>
      <c r="E1748" s="406">
        <v>3245000</v>
      </c>
      <c r="F1748" s="396"/>
      <c r="G1748" s="401">
        <f t="shared" si="8"/>
        <v>43762</v>
      </c>
      <c r="H1748" s="380"/>
      <c r="I1748" s="381"/>
      <c r="J1748" s="368"/>
    </row>
    <row r="1749" spans="2:10" x14ac:dyDescent="0.25">
      <c r="B1749" s="393">
        <v>43732</v>
      </c>
      <c r="C1749" s="398" t="s">
        <v>1090</v>
      </c>
      <c r="D1749" s="364" t="s">
        <v>1268</v>
      </c>
      <c r="E1749" s="406">
        <v>452000</v>
      </c>
      <c r="F1749" s="396"/>
      <c r="G1749" s="401">
        <f t="shared" si="8"/>
        <v>43762</v>
      </c>
      <c r="H1749" s="380"/>
      <c r="I1749" s="381"/>
      <c r="J1749" s="368"/>
    </row>
    <row r="1750" spans="2:10" x14ac:dyDescent="0.25">
      <c r="B1750" s="393">
        <v>43732</v>
      </c>
      <c r="C1750" s="398" t="s">
        <v>1090</v>
      </c>
      <c r="D1750" s="364" t="s">
        <v>1269</v>
      </c>
      <c r="E1750" s="406">
        <v>170200</v>
      </c>
      <c r="F1750" s="396"/>
      <c r="G1750" s="401">
        <f t="shared" si="8"/>
        <v>43762</v>
      </c>
      <c r="H1750" s="380"/>
      <c r="I1750" s="381"/>
      <c r="J1750" s="368"/>
    </row>
    <row r="1751" spans="2:10" x14ac:dyDescent="0.25">
      <c r="B1751" s="393">
        <v>43732</v>
      </c>
      <c r="C1751" s="398" t="s">
        <v>1090</v>
      </c>
      <c r="D1751" s="364" t="s">
        <v>1270</v>
      </c>
      <c r="E1751" s="406">
        <v>6770000</v>
      </c>
      <c r="F1751" s="396"/>
      <c r="G1751" s="401">
        <f t="shared" si="8"/>
        <v>43762</v>
      </c>
      <c r="H1751" s="380"/>
      <c r="I1751" s="381"/>
      <c r="J1751" s="368"/>
    </row>
    <row r="1752" spans="2:10" x14ac:dyDescent="0.25">
      <c r="B1752" s="393">
        <v>43732</v>
      </c>
      <c r="C1752" s="398" t="s">
        <v>1090</v>
      </c>
      <c r="D1752" s="364" t="s">
        <v>1271</v>
      </c>
      <c r="E1752" s="406">
        <v>3183000</v>
      </c>
      <c r="F1752" s="396"/>
      <c r="G1752" s="401">
        <f t="shared" si="8"/>
        <v>43762</v>
      </c>
      <c r="H1752" s="380"/>
      <c r="I1752" s="381"/>
      <c r="J1752" s="368"/>
    </row>
    <row r="1753" spans="2:10" x14ac:dyDescent="0.25">
      <c r="B1753" s="393">
        <v>43732</v>
      </c>
      <c r="C1753" s="398" t="s">
        <v>1090</v>
      </c>
      <c r="D1753" s="364" t="s">
        <v>1272</v>
      </c>
      <c r="E1753" s="406">
        <v>8283600</v>
      </c>
      <c r="F1753" s="396"/>
      <c r="G1753" s="401">
        <f t="shared" si="8"/>
        <v>43762</v>
      </c>
      <c r="H1753" s="380"/>
      <c r="I1753" s="381"/>
      <c r="J1753" s="368"/>
    </row>
    <row r="1754" spans="2:10" x14ac:dyDescent="0.25">
      <c r="B1754" s="393">
        <v>43733</v>
      </c>
      <c r="C1754" s="398" t="s">
        <v>1090</v>
      </c>
      <c r="D1754" s="364" t="s">
        <v>1273</v>
      </c>
      <c r="E1754" s="406">
        <v>6130000</v>
      </c>
      <c r="F1754" s="396"/>
      <c r="G1754" s="401">
        <f t="shared" si="8"/>
        <v>43763</v>
      </c>
      <c r="H1754" s="380"/>
      <c r="I1754" s="381"/>
      <c r="J1754" s="368"/>
    </row>
    <row r="1755" spans="2:10" x14ac:dyDescent="0.25">
      <c r="B1755" s="393">
        <v>43733</v>
      </c>
      <c r="C1755" s="398" t="s">
        <v>1090</v>
      </c>
      <c r="D1755" s="364" t="s">
        <v>1274</v>
      </c>
      <c r="E1755" s="406">
        <v>3501500</v>
      </c>
      <c r="F1755" s="396"/>
      <c r="G1755" s="401">
        <f t="shared" si="8"/>
        <v>43763</v>
      </c>
      <c r="H1755" s="380"/>
      <c r="I1755" s="381"/>
      <c r="J1755" s="368"/>
    </row>
    <row r="1756" spans="2:10" x14ac:dyDescent="0.25">
      <c r="B1756" s="393">
        <v>43733</v>
      </c>
      <c r="C1756" s="398" t="s">
        <v>1090</v>
      </c>
      <c r="D1756" s="364" t="s">
        <v>1275</v>
      </c>
      <c r="E1756" s="406">
        <v>4172400</v>
      </c>
      <c r="F1756" s="396"/>
      <c r="G1756" s="401">
        <f t="shared" si="8"/>
        <v>43763</v>
      </c>
      <c r="H1756" s="380"/>
      <c r="I1756" s="381"/>
      <c r="J1756" s="368"/>
    </row>
    <row r="1757" spans="2:10" x14ac:dyDescent="0.25">
      <c r="B1757" s="393">
        <v>43733</v>
      </c>
      <c r="C1757" s="398" t="s">
        <v>1090</v>
      </c>
      <c r="D1757" s="364" t="s">
        <v>1276</v>
      </c>
      <c r="E1757" s="406">
        <v>6075000</v>
      </c>
      <c r="F1757" s="396"/>
      <c r="G1757" s="401">
        <f t="shared" si="8"/>
        <v>43763</v>
      </c>
      <c r="H1757" s="380"/>
      <c r="I1757" s="381"/>
      <c r="J1757" s="368"/>
    </row>
    <row r="1758" spans="2:10" x14ac:dyDescent="0.25">
      <c r="B1758" s="393">
        <v>43733</v>
      </c>
      <c r="C1758" s="398" t="s">
        <v>1090</v>
      </c>
      <c r="D1758" s="364" t="s">
        <v>1277</v>
      </c>
      <c r="E1758" s="406">
        <v>4410000</v>
      </c>
      <c r="F1758" s="396"/>
      <c r="G1758" s="401">
        <f t="shared" si="8"/>
        <v>43763</v>
      </c>
      <c r="H1758" s="380"/>
      <c r="I1758" s="381"/>
      <c r="J1758" s="368"/>
    </row>
    <row r="1759" spans="2:10" x14ac:dyDescent="0.25">
      <c r="B1759" s="393">
        <v>43733</v>
      </c>
      <c r="C1759" s="398" t="s">
        <v>1090</v>
      </c>
      <c r="D1759" s="364" t="s">
        <v>1278</v>
      </c>
      <c r="E1759" s="406">
        <v>11988000</v>
      </c>
      <c r="F1759" s="396"/>
      <c r="G1759" s="401">
        <f t="shared" si="8"/>
        <v>43763</v>
      </c>
      <c r="H1759" s="380"/>
      <c r="I1759" s="381"/>
      <c r="J1759" s="368"/>
    </row>
    <row r="1760" spans="2:10" x14ac:dyDescent="0.25">
      <c r="B1760" s="393">
        <v>43734</v>
      </c>
      <c r="C1760" s="398" t="s">
        <v>1090</v>
      </c>
      <c r="D1760" s="364" t="s">
        <v>1279</v>
      </c>
      <c r="E1760" s="406">
        <v>5265000</v>
      </c>
      <c r="F1760" s="396"/>
      <c r="G1760" s="401">
        <f t="shared" si="8"/>
        <v>43764</v>
      </c>
      <c r="H1760" s="380"/>
      <c r="I1760" s="381"/>
      <c r="J1760" s="368"/>
    </row>
    <row r="1761" spans="2:10" x14ac:dyDescent="0.25">
      <c r="B1761" s="393">
        <v>43734</v>
      </c>
      <c r="C1761" s="398" t="s">
        <v>1090</v>
      </c>
      <c r="D1761" s="364" t="s">
        <v>1280</v>
      </c>
      <c r="E1761" s="406">
        <v>525200</v>
      </c>
      <c r="F1761" s="396"/>
      <c r="G1761" s="401">
        <f t="shared" si="8"/>
        <v>43764</v>
      </c>
      <c r="H1761" s="380"/>
      <c r="I1761" s="381"/>
      <c r="J1761" s="368"/>
    </row>
    <row r="1762" spans="2:10" x14ac:dyDescent="0.25">
      <c r="B1762" s="393">
        <v>43734</v>
      </c>
      <c r="C1762" s="398" t="s">
        <v>1090</v>
      </c>
      <c r="D1762" s="364" t="s">
        <v>1281</v>
      </c>
      <c r="E1762" s="406">
        <v>5586000</v>
      </c>
      <c r="F1762" s="396"/>
      <c r="G1762" s="401">
        <f t="shared" si="8"/>
        <v>43764</v>
      </c>
      <c r="H1762" s="380"/>
      <c r="I1762" s="381"/>
      <c r="J1762" s="368"/>
    </row>
    <row r="1763" spans="2:10" x14ac:dyDescent="0.25">
      <c r="B1763" s="393">
        <v>43734</v>
      </c>
      <c r="C1763" s="398" t="s">
        <v>1090</v>
      </c>
      <c r="D1763" s="364" t="s">
        <v>1282</v>
      </c>
      <c r="E1763" s="406">
        <v>6835000</v>
      </c>
      <c r="F1763" s="396"/>
      <c r="G1763" s="401">
        <f t="shared" si="8"/>
        <v>43764</v>
      </c>
      <c r="H1763" s="380"/>
      <c r="I1763" s="381"/>
      <c r="J1763" s="368"/>
    </row>
    <row r="1764" spans="2:10" x14ac:dyDescent="0.25">
      <c r="B1764" s="393">
        <v>43734</v>
      </c>
      <c r="C1764" s="398" t="s">
        <v>1090</v>
      </c>
      <c r="D1764" s="364" t="s">
        <v>1283</v>
      </c>
      <c r="E1764" s="406">
        <v>5625000</v>
      </c>
      <c r="F1764" s="396"/>
      <c r="G1764" s="401">
        <f t="shared" ref="G1764:G1789" si="9">B1764+30</f>
        <v>43764</v>
      </c>
      <c r="H1764" s="380"/>
      <c r="I1764" s="381"/>
      <c r="J1764" s="368"/>
    </row>
    <row r="1765" spans="2:10" x14ac:dyDescent="0.25">
      <c r="B1765" s="393">
        <v>43734</v>
      </c>
      <c r="C1765" s="398" t="s">
        <v>1090</v>
      </c>
      <c r="D1765" s="364" t="s">
        <v>1284</v>
      </c>
      <c r="E1765" s="406">
        <v>7200000</v>
      </c>
      <c r="F1765" s="396"/>
      <c r="G1765" s="401">
        <f t="shared" si="9"/>
        <v>43764</v>
      </c>
      <c r="H1765" s="380"/>
      <c r="I1765" s="381"/>
      <c r="J1765" s="368"/>
    </row>
    <row r="1766" spans="2:10" x14ac:dyDescent="0.25">
      <c r="B1766" s="393">
        <v>43734</v>
      </c>
      <c r="C1766" s="398" t="s">
        <v>1090</v>
      </c>
      <c r="D1766" s="364" t="s">
        <v>1285</v>
      </c>
      <c r="E1766" s="406">
        <v>218000</v>
      </c>
      <c r="F1766" s="396"/>
      <c r="G1766" s="401">
        <f t="shared" si="9"/>
        <v>43764</v>
      </c>
      <c r="H1766" s="380"/>
      <c r="I1766" s="381"/>
      <c r="J1766" s="368"/>
    </row>
    <row r="1767" spans="2:10" x14ac:dyDescent="0.25">
      <c r="B1767" s="393">
        <v>43734</v>
      </c>
      <c r="C1767" s="398" t="s">
        <v>1090</v>
      </c>
      <c r="D1767" s="364" t="s">
        <v>1286</v>
      </c>
      <c r="E1767" s="406">
        <v>375000</v>
      </c>
      <c r="F1767" s="396"/>
      <c r="G1767" s="401">
        <f t="shared" si="9"/>
        <v>43764</v>
      </c>
      <c r="H1767" s="380"/>
      <c r="I1767" s="381"/>
      <c r="J1767" s="368"/>
    </row>
    <row r="1768" spans="2:10" x14ac:dyDescent="0.25">
      <c r="B1768" s="393">
        <v>43734</v>
      </c>
      <c r="C1768" s="398" t="s">
        <v>1090</v>
      </c>
      <c r="D1768" s="364" t="s">
        <v>1287</v>
      </c>
      <c r="E1768" s="406">
        <v>1485000</v>
      </c>
      <c r="F1768" s="396"/>
      <c r="G1768" s="401">
        <f t="shared" si="9"/>
        <v>43764</v>
      </c>
      <c r="H1768" s="380"/>
      <c r="I1768" s="381"/>
      <c r="J1768" s="368"/>
    </row>
    <row r="1769" spans="2:10" x14ac:dyDescent="0.25">
      <c r="B1769" s="393">
        <v>43734</v>
      </c>
      <c r="C1769" s="398" t="s">
        <v>1090</v>
      </c>
      <c r="D1769" s="364" t="s">
        <v>1288</v>
      </c>
      <c r="E1769" s="406">
        <v>2097000</v>
      </c>
      <c r="F1769" s="396"/>
      <c r="G1769" s="401">
        <f t="shared" si="9"/>
        <v>43764</v>
      </c>
      <c r="H1769" s="380"/>
      <c r="I1769" s="381"/>
      <c r="J1769" s="368"/>
    </row>
    <row r="1770" spans="2:10" x14ac:dyDescent="0.25">
      <c r="B1770" s="393">
        <v>43734</v>
      </c>
      <c r="C1770" s="398" t="s">
        <v>1090</v>
      </c>
      <c r="D1770" s="364" t="s">
        <v>1289</v>
      </c>
      <c r="E1770" s="406">
        <v>3158900</v>
      </c>
      <c r="F1770" s="396"/>
      <c r="G1770" s="401">
        <f t="shared" si="9"/>
        <v>43764</v>
      </c>
      <c r="H1770" s="380"/>
      <c r="I1770" s="381"/>
      <c r="J1770" s="368"/>
    </row>
    <row r="1771" spans="2:10" x14ac:dyDescent="0.25">
      <c r="B1771" s="393">
        <v>43735</v>
      </c>
      <c r="C1771" s="398" t="s">
        <v>1090</v>
      </c>
      <c r="D1771" s="364" t="s">
        <v>1290</v>
      </c>
      <c r="E1771" s="406">
        <v>6000000</v>
      </c>
      <c r="F1771" s="396"/>
      <c r="G1771" s="401">
        <f t="shared" si="9"/>
        <v>43765</v>
      </c>
      <c r="H1771" s="380"/>
      <c r="I1771" s="381"/>
      <c r="J1771" s="368"/>
    </row>
    <row r="1772" spans="2:10" x14ac:dyDescent="0.25">
      <c r="B1772" s="393">
        <v>43735</v>
      </c>
      <c r="C1772" s="398" t="s">
        <v>1090</v>
      </c>
      <c r="D1772" s="364" t="s">
        <v>1291</v>
      </c>
      <c r="E1772" s="406">
        <v>5250000</v>
      </c>
      <c r="F1772" s="396"/>
      <c r="G1772" s="401">
        <f t="shared" si="9"/>
        <v>43765</v>
      </c>
      <c r="H1772" s="380"/>
      <c r="I1772" s="381"/>
      <c r="J1772" s="368"/>
    </row>
    <row r="1773" spans="2:10" x14ac:dyDescent="0.25">
      <c r="B1773" s="393">
        <v>43735</v>
      </c>
      <c r="C1773" s="398" t="s">
        <v>1090</v>
      </c>
      <c r="D1773" s="364" t="s">
        <v>1292</v>
      </c>
      <c r="E1773" s="406">
        <v>2775000</v>
      </c>
      <c r="F1773" s="396"/>
      <c r="G1773" s="401">
        <f t="shared" si="9"/>
        <v>43765</v>
      </c>
      <c r="H1773" s="380"/>
      <c r="I1773" s="381"/>
      <c r="J1773" s="368"/>
    </row>
    <row r="1774" spans="2:10" x14ac:dyDescent="0.25">
      <c r="B1774" s="393">
        <v>43735</v>
      </c>
      <c r="C1774" s="398" t="s">
        <v>1090</v>
      </c>
      <c r="D1774" s="364" t="s">
        <v>1293</v>
      </c>
      <c r="E1774" s="406">
        <v>4960000</v>
      </c>
      <c r="F1774" s="396"/>
      <c r="G1774" s="401">
        <f t="shared" si="9"/>
        <v>43765</v>
      </c>
      <c r="H1774" s="380"/>
      <c r="I1774" s="381"/>
      <c r="J1774" s="368"/>
    </row>
    <row r="1775" spans="2:10" x14ac:dyDescent="0.25">
      <c r="B1775" s="393">
        <v>43735</v>
      </c>
      <c r="C1775" s="398" t="s">
        <v>1090</v>
      </c>
      <c r="D1775" s="364" t="s">
        <v>1294</v>
      </c>
      <c r="E1775" s="406">
        <v>5886000</v>
      </c>
      <c r="F1775" s="396"/>
      <c r="G1775" s="401">
        <f t="shared" si="9"/>
        <v>43765</v>
      </c>
      <c r="H1775" s="380"/>
      <c r="I1775" s="381"/>
      <c r="J1775" s="368"/>
    </row>
    <row r="1776" spans="2:10" x14ac:dyDescent="0.25">
      <c r="B1776" s="393">
        <v>43735</v>
      </c>
      <c r="C1776" s="398" t="s">
        <v>1090</v>
      </c>
      <c r="D1776" s="364" t="s">
        <v>1295</v>
      </c>
      <c r="E1776" s="406">
        <v>230000</v>
      </c>
      <c r="F1776" s="396"/>
      <c r="G1776" s="401">
        <f t="shared" si="9"/>
        <v>43765</v>
      </c>
      <c r="H1776" s="380"/>
      <c r="I1776" s="381"/>
      <c r="J1776" s="368"/>
    </row>
    <row r="1777" spans="2:10" x14ac:dyDescent="0.25">
      <c r="B1777" s="393">
        <v>43735</v>
      </c>
      <c r="C1777" s="398" t="s">
        <v>1090</v>
      </c>
      <c r="D1777" s="364" t="s">
        <v>1296</v>
      </c>
      <c r="E1777" s="406">
        <v>8787000</v>
      </c>
      <c r="F1777" s="396"/>
      <c r="G1777" s="401">
        <f t="shared" si="9"/>
        <v>43765</v>
      </c>
      <c r="H1777" s="380"/>
      <c r="I1777" s="381"/>
      <c r="J1777" s="368"/>
    </row>
    <row r="1778" spans="2:10" x14ac:dyDescent="0.25">
      <c r="B1778" s="393">
        <v>43735</v>
      </c>
      <c r="C1778" s="398" t="s">
        <v>1090</v>
      </c>
      <c r="D1778" s="364" t="s">
        <v>1297</v>
      </c>
      <c r="E1778" s="406">
        <v>146000</v>
      </c>
      <c r="F1778" s="396"/>
      <c r="G1778" s="401">
        <f t="shared" si="9"/>
        <v>43765</v>
      </c>
      <c r="H1778" s="380"/>
      <c r="I1778" s="381"/>
      <c r="J1778" s="368"/>
    </row>
    <row r="1779" spans="2:10" x14ac:dyDescent="0.25">
      <c r="B1779" s="393">
        <v>43735</v>
      </c>
      <c r="C1779" s="398" t="s">
        <v>1090</v>
      </c>
      <c r="D1779" s="364" t="s">
        <v>1298</v>
      </c>
      <c r="E1779" s="406">
        <v>645000</v>
      </c>
      <c r="F1779" s="396"/>
      <c r="G1779" s="401">
        <f t="shared" si="9"/>
        <v>43765</v>
      </c>
      <c r="H1779" s="380"/>
      <c r="I1779" s="381"/>
      <c r="J1779" s="368"/>
    </row>
    <row r="1780" spans="2:10" x14ac:dyDescent="0.25">
      <c r="B1780" s="393">
        <v>43735</v>
      </c>
      <c r="C1780" s="398" t="s">
        <v>1090</v>
      </c>
      <c r="D1780" s="364" t="s">
        <v>1299</v>
      </c>
      <c r="E1780" s="406">
        <v>6953000</v>
      </c>
      <c r="F1780" s="396"/>
      <c r="G1780" s="401">
        <f t="shared" si="9"/>
        <v>43765</v>
      </c>
      <c r="H1780" s="380"/>
      <c r="I1780" s="381"/>
      <c r="J1780" s="368"/>
    </row>
    <row r="1781" spans="2:10" x14ac:dyDescent="0.25">
      <c r="B1781" s="393">
        <v>43738</v>
      </c>
      <c r="C1781" s="398" t="s">
        <v>1090</v>
      </c>
      <c r="D1781" s="364" t="s">
        <v>1300</v>
      </c>
      <c r="E1781" s="406">
        <v>6213000</v>
      </c>
      <c r="F1781" s="396"/>
      <c r="G1781" s="401">
        <f t="shared" si="9"/>
        <v>43768</v>
      </c>
      <c r="H1781" s="380"/>
      <c r="I1781" s="381"/>
      <c r="J1781" s="368"/>
    </row>
    <row r="1782" spans="2:10" x14ac:dyDescent="0.25">
      <c r="B1782" s="393">
        <v>43738</v>
      </c>
      <c r="C1782" s="398" t="s">
        <v>1090</v>
      </c>
      <c r="D1782" s="364" t="s">
        <v>1301</v>
      </c>
      <c r="E1782" s="406">
        <v>5586000</v>
      </c>
      <c r="F1782" s="396"/>
      <c r="G1782" s="401">
        <f t="shared" si="9"/>
        <v>43768</v>
      </c>
      <c r="H1782" s="380"/>
      <c r="I1782" s="381"/>
      <c r="J1782" s="368"/>
    </row>
    <row r="1783" spans="2:10" x14ac:dyDescent="0.25">
      <c r="B1783" s="393">
        <v>43738</v>
      </c>
      <c r="C1783" s="398" t="s">
        <v>1090</v>
      </c>
      <c r="D1783" s="364" t="s">
        <v>1302</v>
      </c>
      <c r="E1783" s="406">
        <v>1470000</v>
      </c>
      <c r="F1783" s="396"/>
      <c r="G1783" s="401">
        <f t="shared" si="9"/>
        <v>43768</v>
      </c>
      <c r="H1783" s="380"/>
      <c r="I1783" s="381"/>
      <c r="J1783" s="368"/>
    </row>
    <row r="1784" spans="2:10" x14ac:dyDescent="0.25">
      <c r="B1784" s="393">
        <v>43738</v>
      </c>
      <c r="C1784" s="398" t="s">
        <v>1090</v>
      </c>
      <c r="D1784" s="364" t="s">
        <v>1303</v>
      </c>
      <c r="E1784" s="406">
        <v>8279700</v>
      </c>
      <c r="F1784" s="396"/>
      <c r="G1784" s="401">
        <f t="shared" si="9"/>
        <v>43768</v>
      </c>
      <c r="H1784" s="380"/>
      <c r="I1784" s="381"/>
      <c r="J1784" s="368"/>
    </row>
    <row r="1785" spans="2:10" x14ac:dyDescent="0.25">
      <c r="B1785" s="393">
        <v>43738</v>
      </c>
      <c r="C1785" s="398" t="s">
        <v>1090</v>
      </c>
      <c r="D1785" s="364" t="s">
        <v>1304</v>
      </c>
      <c r="E1785" s="406">
        <v>170200</v>
      </c>
      <c r="F1785" s="396"/>
      <c r="G1785" s="401">
        <f t="shared" si="9"/>
        <v>43768</v>
      </c>
      <c r="H1785" s="380"/>
      <c r="I1785" s="381"/>
      <c r="J1785" s="368"/>
    </row>
    <row r="1786" spans="2:10" x14ac:dyDescent="0.25">
      <c r="B1786" s="393">
        <v>43738</v>
      </c>
      <c r="C1786" s="398" t="s">
        <v>1090</v>
      </c>
      <c r="D1786" s="364" t="s">
        <v>1305</v>
      </c>
      <c r="E1786" s="406">
        <v>6213000</v>
      </c>
      <c r="F1786" s="396"/>
      <c r="G1786" s="401">
        <f t="shared" si="9"/>
        <v>43768</v>
      </c>
      <c r="H1786" s="380"/>
      <c r="I1786" s="381"/>
      <c r="J1786" s="368"/>
    </row>
    <row r="1787" spans="2:10" x14ac:dyDescent="0.25">
      <c r="B1787" s="393">
        <v>43738</v>
      </c>
      <c r="C1787" s="398" t="s">
        <v>1090</v>
      </c>
      <c r="D1787" s="364" t="s">
        <v>1306</v>
      </c>
      <c r="E1787" s="406">
        <v>5586000</v>
      </c>
      <c r="F1787" s="396"/>
      <c r="G1787" s="401">
        <f t="shared" si="9"/>
        <v>43768</v>
      </c>
      <c r="H1787" s="380"/>
      <c r="I1787" s="381"/>
      <c r="J1787" s="368"/>
    </row>
    <row r="1788" spans="2:10" x14ac:dyDescent="0.25">
      <c r="B1788" s="393">
        <v>43738</v>
      </c>
      <c r="C1788" s="398" t="s">
        <v>1090</v>
      </c>
      <c r="D1788" s="364" t="s">
        <v>1307</v>
      </c>
      <c r="E1788" s="406">
        <v>8528100</v>
      </c>
      <c r="F1788" s="396"/>
      <c r="G1788" s="401">
        <f t="shared" si="9"/>
        <v>43768</v>
      </c>
      <c r="H1788" s="380"/>
      <c r="I1788" s="381"/>
      <c r="J1788" s="368"/>
    </row>
    <row r="1789" spans="2:10" x14ac:dyDescent="0.25">
      <c r="B1789" s="393">
        <v>43738</v>
      </c>
      <c r="C1789" s="398" t="s">
        <v>1090</v>
      </c>
      <c r="D1789" s="364" t="s">
        <v>1308</v>
      </c>
      <c r="E1789" s="404">
        <v>2280000</v>
      </c>
      <c r="F1789" s="400">
        <f>SUM(E1572:E1789)</f>
        <v>972813000</v>
      </c>
      <c r="G1789" s="401">
        <f t="shared" si="9"/>
        <v>43768</v>
      </c>
      <c r="H1789" s="380"/>
      <c r="I1789" s="381"/>
      <c r="J1789" s="368"/>
    </row>
    <row r="1790" spans="2:10" x14ac:dyDescent="0.25">
      <c r="B1790" s="402"/>
      <c r="C1790" s="398"/>
      <c r="D1790" s="403"/>
      <c r="E1790" s="399"/>
      <c r="F1790" s="400"/>
      <c r="G1790" s="401"/>
      <c r="H1790" s="411"/>
      <c r="I1790" s="381"/>
      <c r="J1790" s="368"/>
    </row>
    <row r="1791" spans="2:10" x14ac:dyDescent="0.25">
      <c r="B1791" s="402">
        <v>41190</v>
      </c>
      <c r="C1791" s="412" t="s">
        <v>370</v>
      </c>
      <c r="D1791" s="403" t="s">
        <v>1309</v>
      </c>
      <c r="E1791" s="399">
        <v>187000</v>
      </c>
      <c r="F1791" s="400"/>
      <c r="G1791" s="401">
        <f>B1791+30</f>
        <v>41220</v>
      </c>
      <c r="H1791" s="380"/>
      <c r="I1791" s="381"/>
      <c r="J1791" s="368"/>
    </row>
    <row r="1792" spans="2:10" x14ac:dyDescent="0.25">
      <c r="B1792" s="402">
        <v>41470</v>
      </c>
      <c r="C1792" s="412" t="s">
        <v>370</v>
      </c>
      <c r="D1792" s="403" t="s">
        <v>1310</v>
      </c>
      <c r="E1792" s="404">
        <v>732045</v>
      </c>
      <c r="F1792" s="400">
        <f>SUM(E1791:E1792)</f>
        <v>919045</v>
      </c>
      <c r="G1792" s="401">
        <f>B1792+30</f>
        <v>41500</v>
      </c>
      <c r="H1792" s="380"/>
      <c r="I1792" s="381"/>
      <c r="J1792" s="368"/>
    </row>
    <row r="1793" spans="2:10" x14ac:dyDescent="0.25">
      <c r="B1793" s="402"/>
      <c r="C1793" s="412"/>
      <c r="D1793" s="403"/>
      <c r="E1793" s="399"/>
      <c r="F1793" s="400"/>
      <c r="G1793" s="401"/>
      <c r="H1793" s="380"/>
      <c r="I1793" s="381"/>
      <c r="J1793" s="368"/>
    </row>
    <row r="1794" spans="2:10" x14ac:dyDescent="0.25">
      <c r="B1794" s="402">
        <v>43721</v>
      </c>
      <c r="C1794" s="412" t="s">
        <v>374</v>
      </c>
      <c r="D1794" s="403" t="s">
        <v>1311</v>
      </c>
      <c r="E1794" s="399">
        <v>991120</v>
      </c>
      <c r="F1794" s="400">
        <f>E1794</f>
        <v>991120</v>
      </c>
      <c r="G1794" s="401">
        <f>B1794+30</f>
        <v>43751</v>
      </c>
      <c r="H1794" s="380"/>
      <c r="I1794" s="381"/>
      <c r="J1794" s="368"/>
    </row>
    <row r="1795" spans="2:10" x14ac:dyDescent="0.25">
      <c r="B1795" s="402"/>
      <c r="C1795" s="412"/>
      <c r="D1795" s="403"/>
      <c r="E1795" s="399"/>
      <c r="F1795" s="400"/>
      <c r="G1795" s="401"/>
      <c r="H1795" s="380"/>
      <c r="I1795" s="381"/>
      <c r="J1795" s="368"/>
    </row>
    <row r="1796" spans="2:10" x14ac:dyDescent="0.25">
      <c r="B1796" s="402">
        <v>43718</v>
      </c>
      <c r="C1796" s="398" t="s">
        <v>375</v>
      </c>
      <c r="D1796" s="408" t="s">
        <v>1312</v>
      </c>
      <c r="E1796" s="406">
        <v>878200</v>
      </c>
      <c r="F1796" s="400">
        <f>E1796</f>
        <v>878200</v>
      </c>
      <c r="G1796" s="401">
        <f>B1796+30</f>
        <v>43748</v>
      </c>
      <c r="H1796" s="380"/>
      <c r="I1796" s="381"/>
      <c r="J1796" s="368"/>
    </row>
    <row r="1797" spans="2:10" x14ac:dyDescent="0.25">
      <c r="B1797" s="402"/>
      <c r="C1797" s="398"/>
      <c r="D1797" s="403"/>
      <c r="E1797" s="399"/>
      <c r="F1797" s="400"/>
      <c r="G1797" s="401"/>
      <c r="H1797" s="380"/>
      <c r="I1797" s="381"/>
      <c r="J1797" s="368"/>
    </row>
    <row r="1798" spans="2:10" x14ac:dyDescent="0.25">
      <c r="B1798" s="402">
        <v>40360</v>
      </c>
      <c r="C1798" s="398" t="s">
        <v>1313</v>
      </c>
      <c r="D1798" s="364" t="s">
        <v>1314</v>
      </c>
      <c r="E1798" s="399">
        <v>15596432</v>
      </c>
      <c r="F1798" s="400">
        <f>E1798</f>
        <v>15596432</v>
      </c>
      <c r="G1798" s="401">
        <f>B1798+30</f>
        <v>40390</v>
      </c>
      <c r="H1798" s="380"/>
      <c r="I1798" s="381"/>
      <c r="J1798" s="368"/>
    </row>
    <row r="1799" spans="2:10" x14ac:dyDescent="0.25">
      <c r="B1799" s="402"/>
      <c r="C1799" s="398"/>
      <c r="D1799" s="403"/>
      <c r="E1799" s="399"/>
      <c r="F1799" s="400"/>
      <c r="G1799" s="401"/>
      <c r="H1799" s="380"/>
      <c r="I1799" s="381"/>
      <c r="J1799" s="368"/>
    </row>
    <row r="1800" spans="2:10" x14ac:dyDescent="0.25">
      <c r="B1800" s="402">
        <v>41171</v>
      </c>
      <c r="C1800" s="398" t="s">
        <v>378</v>
      </c>
      <c r="D1800" s="403" t="s">
        <v>1315</v>
      </c>
      <c r="E1800" s="399">
        <v>382668</v>
      </c>
      <c r="F1800" s="400">
        <f>E1800</f>
        <v>382668</v>
      </c>
      <c r="G1800" s="401">
        <f>B1800+30</f>
        <v>41201</v>
      </c>
      <c r="H1800" s="380"/>
      <c r="I1800" s="381"/>
      <c r="J1800" s="368"/>
    </row>
    <row r="1801" spans="2:10" x14ac:dyDescent="0.25">
      <c r="B1801" s="402"/>
      <c r="C1801" s="398"/>
      <c r="D1801" s="403"/>
      <c r="E1801" s="399"/>
      <c r="F1801" s="400"/>
      <c r="G1801" s="401"/>
      <c r="H1801" s="380"/>
      <c r="I1801" s="381"/>
      <c r="J1801" s="368"/>
    </row>
    <row r="1802" spans="2:10" x14ac:dyDescent="0.25">
      <c r="B1802" s="402">
        <v>43711</v>
      </c>
      <c r="C1802" s="398" t="s">
        <v>381</v>
      </c>
      <c r="D1802" s="403" t="s">
        <v>1316</v>
      </c>
      <c r="E1802" s="399">
        <v>10682487</v>
      </c>
      <c r="F1802" s="400">
        <f>E1802</f>
        <v>10682487</v>
      </c>
      <c r="G1802" s="401">
        <f>B1802+30</f>
        <v>43741</v>
      </c>
      <c r="H1802" s="380"/>
      <c r="I1802" s="381"/>
      <c r="J1802" s="368"/>
    </row>
    <row r="1803" spans="2:10" x14ac:dyDescent="0.25">
      <c r="B1803" s="402"/>
      <c r="C1803" s="398"/>
      <c r="D1803" s="403"/>
      <c r="E1803" s="399"/>
      <c r="F1803" s="400"/>
      <c r="G1803" s="401"/>
      <c r="H1803" s="380"/>
      <c r="I1803" s="381"/>
      <c r="J1803" s="368"/>
    </row>
    <row r="1804" spans="2:10" x14ac:dyDescent="0.25">
      <c r="B1804" s="402">
        <v>41130</v>
      </c>
      <c r="C1804" s="398" t="s">
        <v>382</v>
      </c>
      <c r="D1804" s="403" t="s">
        <v>1317</v>
      </c>
      <c r="E1804" s="399">
        <v>760000</v>
      </c>
      <c r="F1804" s="400">
        <f>E1804</f>
        <v>760000</v>
      </c>
      <c r="G1804" s="401">
        <f>B1804+30</f>
        <v>41160</v>
      </c>
      <c r="H1804" s="380"/>
      <c r="I1804" s="381"/>
      <c r="J1804" s="368"/>
    </row>
    <row r="1805" spans="2:10" x14ac:dyDescent="0.25">
      <c r="B1805" s="402"/>
      <c r="C1805" s="398"/>
      <c r="D1805" s="403"/>
      <c r="E1805" s="399"/>
      <c r="F1805" s="400"/>
      <c r="G1805" s="401"/>
      <c r="H1805" s="380"/>
      <c r="I1805" s="381"/>
      <c r="J1805" s="368"/>
    </row>
    <row r="1806" spans="2:10" x14ac:dyDescent="0.25">
      <c r="B1806" s="402">
        <v>39840</v>
      </c>
      <c r="C1806" s="398" t="s">
        <v>384</v>
      </c>
      <c r="D1806" s="403" t="s">
        <v>1318</v>
      </c>
      <c r="E1806" s="399">
        <v>845000</v>
      </c>
      <c r="F1806" s="400">
        <f>E1806</f>
        <v>845000</v>
      </c>
      <c r="G1806" s="401">
        <f>B1806+30</f>
        <v>39870</v>
      </c>
      <c r="H1806" s="380"/>
      <c r="I1806" s="381"/>
      <c r="J1806" s="368"/>
    </row>
    <row r="1807" spans="2:10" x14ac:dyDescent="0.25">
      <c r="B1807" s="402"/>
      <c r="C1807" s="398"/>
      <c r="D1807" s="403"/>
      <c r="E1807" s="399"/>
      <c r="F1807" s="400"/>
      <c r="G1807" s="401"/>
      <c r="H1807" s="380"/>
      <c r="I1807" s="381"/>
      <c r="J1807" s="368"/>
    </row>
    <row r="1808" spans="2:10" x14ac:dyDescent="0.25">
      <c r="B1808" s="402">
        <v>42822</v>
      </c>
      <c r="C1808" s="398" t="s">
        <v>1319</v>
      </c>
      <c r="D1808" s="403"/>
      <c r="E1808" s="399"/>
      <c r="F1808" s="400"/>
      <c r="G1808" s="401">
        <f>B1808+30</f>
        <v>42852</v>
      </c>
      <c r="H1808" s="380"/>
      <c r="I1808" s="381"/>
      <c r="J1808" s="368"/>
    </row>
    <row r="1809" spans="2:10" x14ac:dyDescent="0.25">
      <c r="B1809" s="402"/>
      <c r="C1809" s="398"/>
      <c r="D1809" s="403"/>
      <c r="E1809" s="399"/>
      <c r="F1809" s="400"/>
      <c r="G1809" s="401"/>
      <c r="H1809" s="380"/>
      <c r="I1809" s="381"/>
      <c r="J1809" s="368"/>
    </row>
    <row r="1810" spans="2:10" x14ac:dyDescent="0.25">
      <c r="B1810" s="402">
        <v>43389</v>
      </c>
      <c r="C1810" s="398" t="s">
        <v>1320</v>
      </c>
      <c r="D1810" s="403" t="s">
        <v>1321</v>
      </c>
      <c r="E1810" s="399">
        <v>323000</v>
      </c>
      <c r="F1810" s="400"/>
      <c r="G1810" s="401">
        <f>B1810+30</f>
        <v>43419</v>
      </c>
      <c r="H1810" s="380"/>
      <c r="I1810" s="381"/>
      <c r="J1810" s="368"/>
    </row>
    <row r="1811" spans="2:10" x14ac:dyDescent="0.25">
      <c r="B1811" s="402">
        <v>43391</v>
      </c>
      <c r="C1811" s="398" t="s">
        <v>1320</v>
      </c>
      <c r="D1811" s="403" t="s">
        <v>1322</v>
      </c>
      <c r="E1811" s="399">
        <v>944880</v>
      </c>
      <c r="F1811" s="400"/>
      <c r="G1811" s="401">
        <f>B1811+30</f>
        <v>43421</v>
      </c>
      <c r="H1811" s="380"/>
      <c r="I1811" s="381"/>
      <c r="J1811" s="368"/>
    </row>
    <row r="1812" spans="2:10" x14ac:dyDescent="0.25">
      <c r="B1812" s="402">
        <v>43710</v>
      </c>
      <c r="C1812" s="398" t="s">
        <v>1320</v>
      </c>
      <c r="D1812" s="403" t="s">
        <v>1323</v>
      </c>
      <c r="E1812" s="399">
        <v>1800000</v>
      </c>
      <c r="F1812" s="400"/>
      <c r="G1812" s="401">
        <f>B1812+30</f>
        <v>43740</v>
      </c>
      <c r="H1812" s="380"/>
      <c r="I1812" s="381"/>
      <c r="J1812" s="368"/>
    </row>
    <row r="1813" spans="2:10" x14ac:dyDescent="0.25">
      <c r="B1813" s="402">
        <v>43724</v>
      </c>
      <c r="C1813" s="412" t="s">
        <v>1320</v>
      </c>
      <c r="D1813" s="403" t="s">
        <v>1324</v>
      </c>
      <c r="E1813" s="404">
        <v>767490</v>
      </c>
      <c r="F1813" s="400">
        <f>SUM(E1810:E1813)</f>
        <v>3835370</v>
      </c>
      <c r="G1813" s="401">
        <f>B1813+30</f>
        <v>43754</v>
      </c>
      <c r="H1813" s="380"/>
      <c r="I1813" s="381"/>
      <c r="J1813" s="368"/>
    </row>
    <row r="1814" spans="2:10" x14ac:dyDescent="0.25">
      <c r="B1814" s="402"/>
      <c r="C1814" s="412"/>
      <c r="D1814" s="403"/>
      <c r="E1814" s="399"/>
      <c r="F1814" s="400"/>
      <c r="G1814" s="401"/>
      <c r="H1814" s="380"/>
      <c r="I1814" s="381"/>
      <c r="J1814" s="368"/>
    </row>
    <row r="1815" spans="2:10" x14ac:dyDescent="0.25">
      <c r="B1815" s="402">
        <v>40220</v>
      </c>
      <c r="C1815" s="398" t="s">
        <v>390</v>
      </c>
      <c r="D1815" s="403" t="s">
        <v>1325</v>
      </c>
      <c r="E1815" s="399">
        <v>1023000</v>
      </c>
      <c r="F1815" s="400">
        <f>E1815</f>
        <v>1023000</v>
      </c>
      <c r="G1815" s="401">
        <f>B1815+30</f>
        <v>40250</v>
      </c>
      <c r="H1815" s="380"/>
      <c r="I1815" s="381"/>
      <c r="J1815" s="368"/>
    </row>
    <row r="1816" spans="2:10" x14ac:dyDescent="0.25">
      <c r="B1816" s="402"/>
      <c r="C1816" s="398"/>
      <c r="D1816" s="403"/>
      <c r="E1816" s="399"/>
      <c r="F1816" s="400"/>
      <c r="G1816" s="401"/>
      <c r="H1816" s="380"/>
      <c r="I1816" s="381"/>
      <c r="J1816" s="368"/>
    </row>
    <row r="1817" spans="2:10" x14ac:dyDescent="0.25">
      <c r="B1817" s="402">
        <v>40470</v>
      </c>
      <c r="C1817" s="398" t="s">
        <v>1326</v>
      </c>
      <c r="D1817" s="403" t="s">
        <v>1327</v>
      </c>
      <c r="E1817" s="399">
        <v>870000</v>
      </c>
      <c r="F1817" s="400">
        <f>E1817</f>
        <v>870000</v>
      </c>
      <c r="G1817" s="401">
        <f>B1817+30</f>
        <v>40500</v>
      </c>
      <c r="H1817" s="380"/>
      <c r="I1817" s="381"/>
      <c r="J1817" s="368"/>
    </row>
    <row r="1818" spans="2:10" x14ac:dyDescent="0.25">
      <c r="B1818" s="402"/>
      <c r="C1818" s="398"/>
      <c r="D1818" s="403"/>
      <c r="E1818" s="399"/>
      <c r="F1818" s="400"/>
      <c r="G1818" s="401"/>
      <c r="H1818" s="380"/>
      <c r="I1818" s="381"/>
      <c r="J1818" s="368"/>
    </row>
    <row r="1819" spans="2:10" x14ac:dyDescent="0.25">
      <c r="B1819" s="402">
        <v>43185</v>
      </c>
      <c r="C1819" s="368" t="s">
        <v>396</v>
      </c>
      <c r="D1819" s="403"/>
      <c r="E1819" s="404"/>
      <c r="F1819" s="400"/>
      <c r="G1819" s="401">
        <f>B1819+30</f>
        <v>43215</v>
      </c>
      <c r="H1819" s="380"/>
      <c r="I1819" s="381"/>
      <c r="J1819" s="368"/>
    </row>
    <row r="1820" spans="2:10" x14ac:dyDescent="0.25">
      <c r="B1820" s="402"/>
      <c r="C1820" s="368"/>
      <c r="D1820" s="403"/>
      <c r="E1820" s="399"/>
      <c r="F1820" s="400"/>
      <c r="G1820" s="401"/>
      <c r="H1820" s="380"/>
      <c r="I1820" s="381"/>
      <c r="J1820" s="368"/>
    </row>
    <row r="1821" spans="2:10" x14ac:dyDescent="0.25">
      <c r="B1821" s="402">
        <v>43724</v>
      </c>
      <c r="C1821" s="398" t="s">
        <v>398</v>
      </c>
      <c r="D1821" s="403" t="s">
        <v>1328</v>
      </c>
      <c r="E1821" s="399">
        <v>1512119</v>
      </c>
      <c r="F1821" s="400">
        <f>E1821</f>
        <v>1512119</v>
      </c>
      <c r="G1821" s="401">
        <f>B1821+30</f>
        <v>43754</v>
      </c>
      <c r="H1821" s="380"/>
      <c r="I1821" s="381"/>
      <c r="J1821" s="368"/>
    </row>
    <row r="1822" spans="2:10" x14ac:dyDescent="0.25">
      <c r="B1822" s="402"/>
      <c r="C1822" s="398"/>
      <c r="D1822" s="403"/>
      <c r="E1822" s="399"/>
      <c r="F1822" s="400"/>
      <c r="G1822" s="401"/>
      <c r="H1822" s="380"/>
      <c r="I1822" s="381"/>
      <c r="J1822" s="368"/>
    </row>
    <row r="1823" spans="2:10" x14ac:dyDescent="0.25">
      <c r="B1823" s="402">
        <v>43738</v>
      </c>
      <c r="C1823" s="398" t="s">
        <v>1329</v>
      </c>
      <c r="D1823" s="403" t="s">
        <v>1330</v>
      </c>
      <c r="E1823" s="399">
        <v>2060000</v>
      </c>
      <c r="F1823" s="400">
        <f>E1823</f>
        <v>2060000</v>
      </c>
      <c r="G1823" s="401">
        <f>B1823+30</f>
        <v>43768</v>
      </c>
      <c r="H1823" s="380"/>
      <c r="I1823" s="381"/>
      <c r="J1823" s="368"/>
    </row>
    <row r="1824" spans="2:10" x14ac:dyDescent="0.25">
      <c r="B1824" s="402"/>
      <c r="C1824" s="398"/>
      <c r="D1824" s="403"/>
      <c r="E1824" s="399"/>
      <c r="F1824" s="400"/>
      <c r="G1824" s="401"/>
      <c r="H1824" s="380"/>
      <c r="I1824" s="381"/>
      <c r="J1824" s="368"/>
    </row>
    <row r="1825" spans="2:10" x14ac:dyDescent="0.25">
      <c r="B1825" s="402">
        <v>43111</v>
      </c>
      <c r="C1825" s="398" t="s">
        <v>1331</v>
      </c>
      <c r="D1825" s="403" t="s">
        <v>1332</v>
      </c>
      <c r="E1825" s="399">
        <v>1685000</v>
      </c>
      <c r="F1825" s="400">
        <f>E1825</f>
        <v>1685000</v>
      </c>
      <c r="G1825" s="401">
        <f>B1825+30</f>
        <v>43141</v>
      </c>
      <c r="H1825" s="380"/>
      <c r="I1825" s="381"/>
      <c r="J1825" s="368"/>
    </row>
    <row r="1826" spans="2:10" x14ac:dyDescent="0.25">
      <c r="B1826" s="402"/>
      <c r="C1826" s="398"/>
      <c r="D1826" s="403"/>
      <c r="E1826" s="399"/>
      <c r="F1826" s="400"/>
      <c r="G1826" s="401"/>
      <c r="H1826" s="380"/>
      <c r="I1826" s="381"/>
      <c r="J1826" s="368"/>
    </row>
    <row r="1827" spans="2:10" x14ac:dyDescent="0.25">
      <c r="B1827" s="402">
        <v>43734</v>
      </c>
      <c r="C1827" s="412" t="s">
        <v>1333</v>
      </c>
      <c r="D1827" s="403" t="s">
        <v>1334</v>
      </c>
      <c r="E1827" s="399">
        <v>813998</v>
      </c>
      <c r="F1827" s="400">
        <f>E1827</f>
        <v>813998</v>
      </c>
      <c r="G1827" s="401">
        <f>B1827+30</f>
        <v>43764</v>
      </c>
      <c r="H1827" s="380"/>
      <c r="I1827" s="381"/>
      <c r="J1827" s="368"/>
    </row>
    <row r="1828" spans="2:10" x14ac:dyDescent="0.25">
      <c r="B1828" s="402"/>
      <c r="C1828" s="412"/>
      <c r="D1828" s="403"/>
      <c r="E1828" s="399"/>
      <c r="F1828" s="400"/>
      <c r="G1828" s="401"/>
      <c r="H1828" s="380"/>
      <c r="I1828" s="381"/>
      <c r="J1828" s="368"/>
    </row>
    <row r="1829" spans="2:10" x14ac:dyDescent="0.25">
      <c r="B1829" s="402">
        <v>40561</v>
      </c>
      <c r="C1829" s="398" t="s">
        <v>1335</v>
      </c>
      <c r="D1829" s="403" t="s">
        <v>1336</v>
      </c>
      <c r="E1829" s="399">
        <v>670000</v>
      </c>
      <c r="F1829" s="400"/>
      <c r="G1829" s="401">
        <f>B1829+30</f>
        <v>40591</v>
      </c>
      <c r="H1829" s="380"/>
      <c r="I1829" s="381"/>
      <c r="J1829" s="368"/>
    </row>
    <row r="1830" spans="2:10" x14ac:dyDescent="0.25">
      <c r="B1830" s="402">
        <v>40723</v>
      </c>
      <c r="C1830" s="398" t="s">
        <v>1335</v>
      </c>
      <c r="D1830" s="403" t="s">
        <v>1337</v>
      </c>
      <c r="E1830" s="404">
        <v>4147600</v>
      </c>
      <c r="F1830" s="400">
        <f>E1829+E1830</f>
        <v>4817600</v>
      </c>
      <c r="G1830" s="401">
        <f>B1830+30</f>
        <v>40753</v>
      </c>
      <c r="H1830" s="380"/>
      <c r="I1830" s="381"/>
      <c r="J1830" s="368"/>
    </row>
    <row r="1831" spans="2:10" x14ac:dyDescent="0.25">
      <c r="B1831" s="402"/>
      <c r="C1831" s="398"/>
      <c r="D1831" s="403"/>
      <c r="E1831" s="399"/>
      <c r="F1831" s="400"/>
      <c r="G1831" s="401"/>
      <c r="H1831" s="380"/>
      <c r="I1831" s="381"/>
      <c r="J1831" s="368"/>
    </row>
    <row r="1832" spans="2:10" x14ac:dyDescent="0.25">
      <c r="B1832" s="402">
        <v>40262</v>
      </c>
      <c r="C1832" s="398" t="s">
        <v>417</v>
      </c>
      <c r="D1832" s="403" t="s">
        <v>1338</v>
      </c>
      <c r="E1832" s="399">
        <v>1000000</v>
      </c>
      <c r="F1832" s="400">
        <f>E1832</f>
        <v>1000000</v>
      </c>
      <c r="G1832" s="401">
        <f>B1832+30</f>
        <v>40292</v>
      </c>
      <c r="H1832" s="380"/>
      <c r="I1832" s="381"/>
      <c r="J1832" s="368"/>
    </row>
    <row r="1833" spans="2:10" x14ac:dyDescent="0.25">
      <c r="B1833" s="402"/>
      <c r="C1833" s="413"/>
      <c r="D1833" s="403"/>
      <c r="E1833" s="399"/>
      <c r="F1833" s="400"/>
      <c r="G1833" s="401"/>
      <c r="H1833" s="380"/>
      <c r="I1833" s="381"/>
      <c r="J1833" s="368"/>
    </row>
    <row r="1834" spans="2:10" x14ac:dyDescent="0.25">
      <c r="B1834" s="402">
        <v>43722</v>
      </c>
      <c r="C1834" s="413" t="s">
        <v>419</v>
      </c>
      <c r="D1834" s="403" t="s">
        <v>1339</v>
      </c>
      <c r="E1834" s="399">
        <v>5688200</v>
      </c>
      <c r="F1834" s="400">
        <f>E1834</f>
        <v>5688200</v>
      </c>
      <c r="G1834" s="401">
        <f>B1834+30</f>
        <v>43752</v>
      </c>
      <c r="H1834" s="380"/>
      <c r="I1834" s="381"/>
      <c r="J1834" s="368"/>
    </row>
    <row r="1835" spans="2:10" x14ac:dyDescent="0.25">
      <c r="B1835" s="402"/>
      <c r="C1835" s="413"/>
      <c r="D1835" s="403"/>
      <c r="E1835" s="399"/>
      <c r="F1835" s="400"/>
      <c r="G1835" s="401"/>
      <c r="H1835" s="380"/>
      <c r="I1835" s="381"/>
      <c r="J1835" s="368"/>
    </row>
    <row r="1836" spans="2:10" x14ac:dyDescent="0.25">
      <c r="B1836" s="402">
        <v>43724</v>
      </c>
      <c r="C1836" s="413" t="s">
        <v>420</v>
      </c>
      <c r="D1836" s="403" t="s">
        <v>1340</v>
      </c>
      <c r="E1836" s="399">
        <v>2210000</v>
      </c>
      <c r="F1836" s="400">
        <f>E1836</f>
        <v>2210000</v>
      </c>
      <c r="G1836" s="401">
        <f>B1836+30</f>
        <v>43754</v>
      </c>
      <c r="H1836" s="380"/>
      <c r="I1836" s="381"/>
      <c r="J1836" s="368"/>
    </row>
    <row r="1837" spans="2:10" x14ac:dyDescent="0.25">
      <c r="B1837" s="402"/>
      <c r="C1837" s="413"/>
      <c r="D1837" s="403"/>
      <c r="E1837" s="399"/>
      <c r="F1837" s="400"/>
      <c r="G1837" s="401"/>
      <c r="H1837" s="380"/>
      <c r="I1837" s="381"/>
      <c r="J1837" s="368"/>
    </row>
    <row r="1838" spans="2:10" x14ac:dyDescent="0.25">
      <c r="B1838" s="402">
        <v>43717</v>
      </c>
      <c r="C1838" s="398" t="s">
        <v>1341</v>
      </c>
      <c r="D1838" s="403" t="s">
        <v>1342</v>
      </c>
      <c r="E1838" s="399">
        <v>8240000</v>
      </c>
      <c r="F1838" s="400">
        <f>E1838</f>
        <v>8240000</v>
      </c>
      <c r="G1838" s="401">
        <f>B1838+30</f>
        <v>43747</v>
      </c>
      <c r="H1838" s="380"/>
      <c r="I1838" s="381"/>
      <c r="J1838" s="368"/>
    </row>
    <row r="1839" spans="2:10" x14ac:dyDescent="0.25">
      <c r="B1839" s="402"/>
      <c r="C1839" s="398"/>
      <c r="D1839" s="403"/>
      <c r="E1839" s="399"/>
      <c r="F1839" s="400"/>
      <c r="G1839" s="401"/>
      <c r="H1839" s="380"/>
      <c r="I1839" s="381"/>
      <c r="J1839" s="368"/>
    </row>
    <row r="1840" spans="2:10" x14ac:dyDescent="0.25">
      <c r="B1840" s="402">
        <v>43713</v>
      </c>
      <c r="C1840" s="398" t="s">
        <v>424</v>
      </c>
      <c r="D1840" s="403" t="s">
        <v>1343</v>
      </c>
      <c r="E1840" s="399">
        <v>1440000</v>
      </c>
      <c r="F1840" s="400">
        <f>E1840</f>
        <v>1440000</v>
      </c>
      <c r="G1840" s="401">
        <f>B1840+30</f>
        <v>43743</v>
      </c>
      <c r="H1840" s="380"/>
      <c r="I1840" s="381"/>
      <c r="J1840" s="368"/>
    </row>
    <row r="1841" spans="2:10" x14ac:dyDescent="0.25">
      <c r="B1841" s="402"/>
      <c r="C1841" s="398"/>
      <c r="D1841" s="403"/>
      <c r="E1841" s="399"/>
      <c r="F1841" s="400"/>
      <c r="G1841" s="401"/>
      <c r="H1841" s="380"/>
      <c r="I1841" s="381"/>
      <c r="J1841" s="368"/>
    </row>
    <row r="1842" spans="2:10" x14ac:dyDescent="0.25">
      <c r="B1842" s="402">
        <v>43726</v>
      </c>
      <c r="C1842" s="398" t="s">
        <v>1344</v>
      </c>
      <c r="D1842" s="403" t="s">
        <v>1345</v>
      </c>
      <c r="E1842" s="399">
        <v>13636451</v>
      </c>
      <c r="F1842" s="400">
        <f>E1842</f>
        <v>13636451</v>
      </c>
      <c r="G1842" s="401">
        <f>B1842+30</f>
        <v>43756</v>
      </c>
      <c r="H1842" s="380"/>
      <c r="I1842" s="381"/>
      <c r="J1842" s="368"/>
    </row>
    <row r="1843" spans="2:10" x14ac:dyDescent="0.25">
      <c r="B1843" s="402"/>
      <c r="C1843" s="398"/>
      <c r="D1843" s="403"/>
      <c r="E1843" s="399"/>
      <c r="F1843" s="400"/>
      <c r="G1843" s="401"/>
      <c r="H1843" s="380"/>
      <c r="I1843" s="381"/>
      <c r="J1843" s="368"/>
    </row>
    <row r="1844" spans="2:10" x14ac:dyDescent="0.25">
      <c r="B1844" s="402">
        <v>43721</v>
      </c>
      <c r="C1844" s="398" t="s">
        <v>1346</v>
      </c>
      <c r="D1844" s="403" t="s">
        <v>1347</v>
      </c>
      <c r="E1844" s="399">
        <v>2900000</v>
      </c>
      <c r="F1844" s="400">
        <f>E1844</f>
        <v>2900000</v>
      </c>
      <c r="G1844" s="401">
        <f>B1844+30</f>
        <v>43751</v>
      </c>
      <c r="H1844" s="380"/>
      <c r="I1844" s="381"/>
      <c r="J1844" s="368"/>
    </row>
    <row r="1845" spans="2:10" x14ac:dyDescent="0.25">
      <c r="B1845" s="402"/>
      <c r="C1845" s="398"/>
      <c r="D1845" s="403"/>
      <c r="E1845" s="399"/>
      <c r="F1845" s="400"/>
      <c r="G1845" s="401"/>
      <c r="H1845" s="380"/>
      <c r="I1845" s="381"/>
      <c r="J1845" s="368"/>
    </row>
    <row r="1846" spans="2:10" x14ac:dyDescent="0.25">
      <c r="B1846" s="402">
        <v>43711</v>
      </c>
      <c r="C1846" s="398" t="s">
        <v>430</v>
      </c>
      <c r="D1846" s="403" t="s">
        <v>1348</v>
      </c>
      <c r="E1846" s="399">
        <v>3478000</v>
      </c>
      <c r="F1846" s="400">
        <f>E1846</f>
        <v>3478000</v>
      </c>
      <c r="G1846" s="401">
        <f>B1846+30</f>
        <v>43741</v>
      </c>
      <c r="H1846" s="380"/>
      <c r="I1846" s="381"/>
      <c r="J1846" s="368"/>
    </row>
    <row r="1847" spans="2:10" x14ac:dyDescent="0.25">
      <c r="B1847" s="402"/>
      <c r="C1847" s="398"/>
      <c r="D1847" s="403"/>
      <c r="E1847" s="399"/>
      <c r="F1847" s="396"/>
      <c r="G1847" s="401"/>
      <c r="H1847" s="380"/>
      <c r="I1847" s="381"/>
      <c r="J1847" s="368"/>
    </row>
    <row r="1848" spans="2:10" x14ac:dyDescent="0.25">
      <c r="B1848" s="402">
        <v>42790</v>
      </c>
      <c r="C1848" s="412" t="s">
        <v>1349</v>
      </c>
      <c r="D1848" s="364" t="s">
        <v>1350</v>
      </c>
      <c r="E1848" s="406">
        <v>1400000</v>
      </c>
      <c r="F1848" s="400">
        <f>E1848</f>
        <v>1400000</v>
      </c>
      <c r="G1848" s="401">
        <f>B1848+30</f>
        <v>42820</v>
      </c>
      <c r="H1848" s="380"/>
      <c r="I1848" s="381"/>
      <c r="J1848" s="368"/>
    </row>
    <row r="1849" spans="2:10" x14ac:dyDescent="0.25">
      <c r="B1849" s="402"/>
      <c r="C1849" s="412"/>
      <c r="D1849" s="364"/>
      <c r="E1849" s="406"/>
      <c r="F1849" s="400"/>
      <c r="G1849" s="401"/>
      <c r="H1849" s="380"/>
      <c r="I1849" s="381"/>
      <c r="J1849" s="368"/>
    </row>
    <row r="1850" spans="2:10" x14ac:dyDescent="0.25">
      <c r="B1850" s="402">
        <v>43089</v>
      </c>
      <c r="C1850" s="414" t="s">
        <v>439</v>
      </c>
      <c r="D1850" s="364" t="s">
        <v>1351</v>
      </c>
      <c r="E1850" s="406">
        <v>211000</v>
      </c>
      <c r="F1850" s="396"/>
      <c r="G1850" s="401">
        <f>B1850+30</f>
        <v>43119</v>
      </c>
      <c r="H1850" s="380"/>
      <c r="I1850" s="381"/>
      <c r="J1850" s="368"/>
    </row>
    <row r="1851" spans="2:10" x14ac:dyDescent="0.25">
      <c r="B1851" s="402">
        <v>43150</v>
      </c>
      <c r="C1851" s="414" t="s">
        <v>439</v>
      </c>
      <c r="D1851" s="364" t="s">
        <v>1352</v>
      </c>
      <c r="E1851" s="415">
        <v>190000</v>
      </c>
      <c r="F1851" s="400">
        <f>SUM(E1850:E1851)</f>
        <v>401000</v>
      </c>
      <c r="G1851" s="401">
        <f>B1851+30</f>
        <v>43180</v>
      </c>
      <c r="H1851" s="380"/>
      <c r="I1851" s="381"/>
      <c r="J1851" s="368"/>
    </row>
    <row r="1852" spans="2:10" x14ac:dyDescent="0.25">
      <c r="B1852" s="402"/>
      <c r="C1852" s="414"/>
      <c r="D1852" s="364"/>
      <c r="E1852" s="406"/>
      <c r="F1852" s="400"/>
      <c r="G1852" s="401"/>
      <c r="H1852" s="380"/>
      <c r="I1852" s="381"/>
      <c r="J1852" s="368"/>
    </row>
    <row r="1853" spans="2:10" x14ac:dyDescent="0.25">
      <c r="B1853" s="402">
        <v>43725</v>
      </c>
      <c r="C1853" s="414" t="s">
        <v>440</v>
      </c>
      <c r="D1853" s="364" t="s">
        <v>1353</v>
      </c>
      <c r="E1853" s="406">
        <v>5075000</v>
      </c>
      <c r="F1853" s="400">
        <f>SUM(E1853:E1853)</f>
        <v>5075000</v>
      </c>
      <c r="G1853" s="401">
        <f>B1853+30</f>
        <v>43755</v>
      </c>
      <c r="H1853" s="380"/>
      <c r="I1853" s="381"/>
      <c r="J1853" s="368"/>
    </row>
    <row r="1854" spans="2:10" x14ac:dyDescent="0.25">
      <c r="B1854" s="402"/>
      <c r="C1854" s="414"/>
      <c r="D1854" s="364"/>
      <c r="E1854" s="406"/>
      <c r="F1854" s="396"/>
      <c r="G1854" s="401"/>
      <c r="H1854" s="380"/>
      <c r="I1854" s="381"/>
      <c r="J1854" s="368"/>
    </row>
    <row r="1855" spans="2:10" x14ac:dyDescent="0.25">
      <c r="B1855" s="402">
        <v>42571</v>
      </c>
      <c r="C1855" s="414" t="s">
        <v>1354</v>
      </c>
      <c r="D1855" s="364" t="s">
        <v>1355</v>
      </c>
      <c r="E1855" s="406">
        <v>950000</v>
      </c>
      <c r="G1855" s="401">
        <f>B1855+30</f>
        <v>42601</v>
      </c>
      <c r="H1855" s="380"/>
      <c r="I1855" s="381"/>
      <c r="J1855" s="368"/>
    </row>
    <row r="1856" spans="2:10" x14ac:dyDescent="0.25">
      <c r="B1856" s="402">
        <v>42571</v>
      </c>
      <c r="C1856" s="414" t="s">
        <v>1354</v>
      </c>
      <c r="D1856" s="364" t="s">
        <v>1356</v>
      </c>
      <c r="E1856" s="410">
        <v>2275000</v>
      </c>
      <c r="F1856" s="416">
        <f>E1855+E1856</f>
        <v>3225000</v>
      </c>
      <c r="G1856" s="401">
        <f>B1856+30</f>
        <v>42601</v>
      </c>
      <c r="H1856" s="380"/>
      <c r="I1856" s="381"/>
      <c r="J1856" s="368"/>
    </row>
    <row r="1857" spans="2:10" x14ac:dyDescent="0.25">
      <c r="B1857" s="402"/>
      <c r="C1857" s="412"/>
      <c r="D1857" s="364"/>
      <c r="E1857" s="406"/>
      <c r="F1857" s="416"/>
      <c r="G1857" s="401"/>
      <c r="H1857" s="380"/>
      <c r="I1857" s="381"/>
      <c r="J1857" s="368"/>
    </row>
    <row r="1858" spans="2:10" x14ac:dyDescent="0.25">
      <c r="B1858" s="402">
        <v>43588</v>
      </c>
      <c r="C1858" s="412" t="s">
        <v>1357</v>
      </c>
      <c r="D1858" s="364" t="s">
        <v>1358</v>
      </c>
      <c r="E1858" s="406">
        <v>2</v>
      </c>
      <c r="F1858" s="416"/>
      <c r="G1858" s="401">
        <f>B1858+30</f>
        <v>43618</v>
      </c>
      <c r="H1858" s="380"/>
      <c r="I1858" s="381"/>
      <c r="J1858" s="368"/>
    </row>
    <row r="1859" spans="2:10" x14ac:dyDescent="0.25">
      <c r="B1859" s="402">
        <v>43735</v>
      </c>
      <c r="C1859" s="412" t="s">
        <v>1357</v>
      </c>
      <c r="D1859" s="364" t="s">
        <v>1359</v>
      </c>
      <c r="E1859" s="406">
        <v>4348001</v>
      </c>
      <c r="F1859" s="416"/>
      <c r="G1859" s="401">
        <f>B1859+30</f>
        <v>43765</v>
      </c>
      <c r="H1859" s="380"/>
      <c r="I1859" s="381"/>
      <c r="J1859" s="368"/>
    </row>
    <row r="1860" spans="2:10" x14ac:dyDescent="0.25">
      <c r="B1860" s="402">
        <v>43735</v>
      </c>
      <c r="C1860" s="412" t="s">
        <v>1357</v>
      </c>
      <c r="D1860" s="364" t="s">
        <v>1360</v>
      </c>
      <c r="E1860" s="406">
        <v>3595312</v>
      </c>
      <c r="F1860" s="416"/>
      <c r="G1860" s="401">
        <f>B1860+30</f>
        <v>43765</v>
      </c>
      <c r="H1860" s="380"/>
      <c r="I1860" s="381"/>
      <c r="J1860" s="368"/>
    </row>
    <row r="1861" spans="2:10" x14ac:dyDescent="0.25">
      <c r="B1861" s="402">
        <v>43735</v>
      </c>
      <c r="C1861" s="412" t="s">
        <v>1357</v>
      </c>
      <c r="D1861" s="364" t="s">
        <v>1361</v>
      </c>
      <c r="E1861" s="410">
        <v>3424688</v>
      </c>
      <c r="F1861" s="416">
        <f>SUM(E1858:E1861)</f>
        <v>11368003</v>
      </c>
      <c r="G1861" s="401">
        <f>B1861+30</f>
        <v>43765</v>
      </c>
      <c r="H1861" s="380"/>
      <c r="I1861" s="381"/>
      <c r="J1861" s="368"/>
    </row>
    <row r="1862" spans="2:10" x14ac:dyDescent="0.25">
      <c r="B1862" s="402"/>
      <c r="C1862" s="412"/>
      <c r="D1862" s="364"/>
      <c r="E1862" s="406"/>
      <c r="F1862" s="416"/>
      <c r="G1862" s="401"/>
      <c r="H1862" s="380"/>
      <c r="I1862" s="381"/>
      <c r="J1862" s="368"/>
    </row>
    <row r="1863" spans="2:10" x14ac:dyDescent="0.25">
      <c r="B1863" s="402">
        <v>42291</v>
      </c>
      <c r="C1863" s="398" t="s">
        <v>1362</v>
      </c>
      <c r="D1863" s="403" t="s">
        <v>1363</v>
      </c>
      <c r="E1863" s="399">
        <v>3900000</v>
      </c>
      <c r="F1863" s="400">
        <f>E1863</f>
        <v>3900000</v>
      </c>
      <c r="G1863" s="401">
        <f>B1863+30</f>
        <v>42321</v>
      </c>
      <c r="H1863" s="380"/>
      <c r="I1863" s="381"/>
      <c r="J1863" s="368"/>
    </row>
    <row r="1864" spans="2:10" x14ac:dyDescent="0.25">
      <c r="B1864" s="402"/>
      <c r="C1864" s="398"/>
      <c r="D1864" s="403"/>
      <c r="E1864" s="399"/>
      <c r="F1864" s="396"/>
      <c r="G1864" s="401"/>
      <c r="H1864" s="380"/>
      <c r="I1864" s="381"/>
      <c r="J1864" s="368"/>
    </row>
    <row r="1865" spans="2:10" x14ac:dyDescent="0.25">
      <c r="B1865" s="402">
        <v>43717</v>
      </c>
      <c r="C1865" s="398" t="s">
        <v>1364</v>
      </c>
      <c r="D1865" s="403" t="s">
        <v>1365</v>
      </c>
      <c r="E1865" s="399">
        <v>9087380</v>
      </c>
      <c r="F1865" s="396"/>
      <c r="G1865" s="401">
        <f t="shared" ref="G1865:G1870" si="10">B1865+30</f>
        <v>43747</v>
      </c>
      <c r="H1865" s="380"/>
      <c r="I1865" s="381"/>
      <c r="J1865" s="368"/>
    </row>
    <row r="1866" spans="2:10" x14ac:dyDescent="0.25">
      <c r="B1866" s="402">
        <v>43718</v>
      </c>
      <c r="C1866" s="398" t="s">
        <v>1364</v>
      </c>
      <c r="D1866" s="403" t="s">
        <v>1366</v>
      </c>
      <c r="E1866" s="399">
        <v>6611200</v>
      </c>
      <c r="F1866" s="396"/>
      <c r="G1866" s="401">
        <f t="shared" si="10"/>
        <v>43748</v>
      </c>
      <c r="H1866" s="380"/>
      <c r="I1866" s="381"/>
      <c r="J1866" s="368"/>
    </row>
    <row r="1867" spans="2:10" x14ac:dyDescent="0.25">
      <c r="B1867" s="402">
        <v>43720</v>
      </c>
      <c r="C1867" s="398" t="s">
        <v>1364</v>
      </c>
      <c r="D1867" s="403" t="s">
        <v>1367</v>
      </c>
      <c r="E1867" s="399">
        <v>2053600</v>
      </c>
      <c r="F1867" s="396"/>
      <c r="G1867" s="401">
        <f t="shared" si="10"/>
        <v>43750</v>
      </c>
      <c r="H1867" s="380"/>
      <c r="I1867" s="381"/>
      <c r="J1867" s="368"/>
    </row>
    <row r="1868" spans="2:10" x14ac:dyDescent="0.25">
      <c r="B1868" s="402">
        <v>43721</v>
      </c>
      <c r="C1868" s="417" t="s">
        <v>1364</v>
      </c>
      <c r="D1868" s="364" t="s">
        <v>1368</v>
      </c>
      <c r="E1868" s="406">
        <v>73600</v>
      </c>
      <c r="F1868" s="400"/>
      <c r="G1868" s="401">
        <f t="shared" si="10"/>
        <v>43751</v>
      </c>
      <c r="H1868" s="380"/>
      <c r="I1868" s="381"/>
      <c r="J1868" s="368"/>
    </row>
    <row r="1869" spans="2:10" x14ac:dyDescent="0.25">
      <c r="B1869" s="402">
        <v>43733</v>
      </c>
      <c r="C1869" s="417" t="s">
        <v>1364</v>
      </c>
      <c r="D1869" s="364" t="s">
        <v>1369</v>
      </c>
      <c r="E1869" s="406">
        <v>5885600</v>
      </c>
      <c r="F1869" s="400"/>
      <c r="G1869" s="401">
        <f t="shared" si="10"/>
        <v>43763</v>
      </c>
      <c r="H1869" s="380"/>
      <c r="I1869" s="381"/>
      <c r="J1869" s="368"/>
    </row>
    <row r="1870" spans="2:10" x14ac:dyDescent="0.25">
      <c r="B1870" s="402">
        <v>43734</v>
      </c>
      <c r="C1870" s="398" t="s">
        <v>1364</v>
      </c>
      <c r="D1870" s="403" t="s">
        <v>1370</v>
      </c>
      <c r="E1870" s="410">
        <v>2500800</v>
      </c>
      <c r="F1870" s="400">
        <f>SUM(E1865:E1870)</f>
        <v>26212180</v>
      </c>
      <c r="G1870" s="401">
        <f t="shared" si="10"/>
        <v>43764</v>
      </c>
      <c r="H1870" s="380"/>
      <c r="I1870" s="381"/>
      <c r="J1870" s="368"/>
    </row>
    <row r="1871" spans="2:10" x14ac:dyDescent="0.25">
      <c r="B1871" s="402"/>
      <c r="C1871" s="398"/>
      <c r="D1871" s="403"/>
      <c r="E1871" s="406"/>
      <c r="F1871" s="400"/>
      <c r="G1871" s="401"/>
      <c r="H1871" s="380"/>
      <c r="I1871" s="381"/>
      <c r="J1871" s="368"/>
    </row>
    <row r="1872" spans="2:10" x14ac:dyDescent="0.25">
      <c r="B1872" s="402">
        <v>40871</v>
      </c>
      <c r="C1872" s="398" t="s">
        <v>453</v>
      </c>
      <c r="D1872" s="403" t="s">
        <v>1371</v>
      </c>
      <c r="E1872" s="399">
        <v>10500000</v>
      </c>
      <c r="F1872" s="400">
        <f>E1872</f>
        <v>10500000</v>
      </c>
      <c r="G1872" s="401">
        <f>B1872+30</f>
        <v>40901</v>
      </c>
      <c r="H1872" s="380"/>
      <c r="I1872" s="381"/>
      <c r="J1872" s="368"/>
    </row>
    <row r="1873" spans="2:10" x14ac:dyDescent="0.25">
      <c r="B1873" s="402"/>
      <c r="C1873" s="398"/>
      <c r="D1873" s="403"/>
      <c r="E1873" s="399"/>
      <c r="F1873" s="400"/>
      <c r="G1873" s="401"/>
      <c r="H1873" s="380"/>
      <c r="I1873" s="381"/>
      <c r="J1873" s="368"/>
    </row>
    <row r="1874" spans="2:10" x14ac:dyDescent="0.25">
      <c r="B1874" s="402">
        <v>41712</v>
      </c>
      <c r="C1874" s="398" t="s">
        <v>1372</v>
      </c>
      <c r="D1874" s="403" t="s">
        <v>1373</v>
      </c>
      <c r="E1874" s="399">
        <v>246000</v>
      </c>
      <c r="F1874" s="400">
        <f>E1874</f>
        <v>246000</v>
      </c>
      <c r="G1874" s="401">
        <f>B1874+30</f>
        <v>41742</v>
      </c>
      <c r="H1874" s="380"/>
      <c r="I1874" s="381"/>
      <c r="J1874" s="368"/>
    </row>
    <row r="1875" spans="2:10" x14ac:dyDescent="0.25">
      <c r="B1875" s="402"/>
      <c r="C1875" s="398"/>
      <c r="D1875" s="403"/>
      <c r="E1875" s="399"/>
      <c r="F1875" s="400"/>
      <c r="G1875" s="401"/>
      <c r="H1875" s="380"/>
      <c r="I1875" s="381"/>
      <c r="J1875" s="368"/>
    </row>
    <row r="1876" spans="2:10" x14ac:dyDescent="0.25">
      <c r="B1876" s="402">
        <v>43447</v>
      </c>
      <c r="C1876" s="398" t="s">
        <v>1374</v>
      </c>
      <c r="D1876" s="403" t="s">
        <v>1375</v>
      </c>
      <c r="E1876" s="399">
        <v>1</v>
      </c>
      <c r="F1876" s="400"/>
      <c r="G1876" s="401">
        <f>B1876+30</f>
        <v>43477</v>
      </c>
      <c r="H1876" s="380"/>
      <c r="I1876" s="381"/>
      <c r="J1876" s="368"/>
    </row>
    <row r="1877" spans="2:10" x14ac:dyDescent="0.25">
      <c r="B1877" s="402">
        <v>43737</v>
      </c>
      <c r="C1877" s="398" t="s">
        <v>1374</v>
      </c>
      <c r="D1877" s="403" t="s">
        <v>1376</v>
      </c>
      <c r="E1877" s="410">
        <v>1079612</v>
      </c>
      <c r="F1877" s="400">
        <f>SUM(E1876:E1877)</f>
        <v>1079613</v>
      </c>
      <c r="G1877" s="401">
        <f>B1877+30</f>
        <v>43767</v>
      </c>
      <c r="H1877" s="380"/>
      <c r="I1877" s="381"/>
      <c r="J1877" s="368"/>
    </row>
    <row r="1878" spans="2:10" x14ac:dyDescent="0.25">
      <c r="B1878" s="402"/>
      <c r="C1878" s="398"/>
      <c r="D1878" s="403"/>
      <c r="E1878" s="399"/>
      <c r="F1878" s="400"/>
      <c r="G1878" s="401"/>
      <c r="H1878" s="380"/>
      <c r="I1878" s="381"/>
      <c r="J1878" s="368"/>
    </row>
    <row r="1879" spans="2:10" x14ac:dyDescent="0.25">
      <c r="B1879" s="402">
        <v>43228</v>
      </c>
      <c r="C1879" s="398" t="s">
        <v>466</v>
      </c>
      <c r="D1879" s="403" t="s">
        <v>1377</v>
      </c>
      <c r="E1879" s="406">
        <v>2875000</v>
      </c>
      <c r="F1879" s="400">
        <f>E1879</f>
        <v>2875000</v>
      </c>
      <c r="G1879" s="401">
        <f>B1879+30</f>
        <v>43258</v>
      </c>
      <c r="H1879" s="380"/>
      <c r="I1879" s="381"/>
      <c r="J1879" s="368"/>
    </row>
    <row r="1880" spans="2:10" x14ac:dyDescent="0.25">
      <c r="B1880" s="402"/>
      <c r="C1880" s="398"/>
      <c r="D1880" s="403"/>
      <c r="E1880" s="406"/>
      <c r="F1880" s="400"/>
      <c r="G1880" s="401"/>
      <c r="H1880" s="380"/>
      <c r="I1880" s="381"/>
      <c r="J1880" s="368"/>
    </row>
    <row r="1881" spans="2:10" x14ac:dyDescent="0.25">
      <c r="B1881" s="402">
        <v>43637</v>
      </c>
      <c r="C1881" s="398" t="s">
        <v>469</v>
      </c>
      <c r="D1881" s="403" t="s">
        <v>1378</v>
      </c>
      <c r="E1881" s="406">
        <v>2720000</v>
      </c>
      <c r="F1881" s="400">
        <f>E1881</f>
        <v>2720000</v>
      </c>
      <c r="G1881" s="401">
        <f>B1881+30</f>
        <v>43667</v>
      </c>
      <c r="H1881" s="380"/>
      <c r="I1881" s="381"/>
      <c r="J1881" s="368"/>
    </row>
    <row r="1882" spans="2:10" x14ac:dyDescent="0.25">
      <c r="B1882" s="402"/>
      <c r="C1882" s="398"/>
      <c r="D1882" s="403"/>
      <c r="E1882" s="406"/>
      <c r="F1882" s="400"/>
      <c r="G1882" s="401"/>
      <c r="H1882" s="380"/>
      <c r="I1882" s="381"/>
      <c r="J1882" s="368"/>
    </row>
    <row r="1883" spans="2:10" x14ac:dyDescent="0.25">
      <c r="B1883" s="402">
        <v>43664</v>
      </c>
      <c r="C1883" s="398" t="s">
        <v>1379</v>
      </c>
      <c r="D1883" s="403" t="s">
        <v>1380</v>
      </c>
      <c r="E1883" s="406">
        <v>173250000</v>
      </c>
      <c r="F1883" s="400">
        <f>E1883</f>
        <v>173250000</v>
      </c>
      <c r="G1883" s="401">
        <f>B1883+30</f>
        <v>43694</v>
      </c>
      <c r="H1883" s="380"/>
      <c r="I1883" s="381"/>
      <c r="J1883" s="368"/>
    </row>
    <row r="1884" spans="2:10" x14ac:dyDescent="0.25">
      <c r="B1884" s="402"/>
      <c r="C1884" s="398"/>
      <c r="D1884" s="403"/>
      <c r="E1884" s="406"/>
      <c r="F1884" s="400"/>
      <c r="G1884" s="401"/>
      <c r="H1884" s="380"/>
      <c r="I1884" s="381"/>
      <c r="J1884" s="368"/>
    </row>
    <row r="1885" spans="2:10" x14ac:dyDescent="0.25">
      <c r="B1885" s="402">
        <v>43578</v>
      </c>
      <c r="C1885" s="398" t="s">
        <v>471</v>
      </c>
      <c r="D1885" s="403" t="s">
        <v>1381</v>
      </c>
      <c r="E1885" s="406">
        <v>56000000</v>
      </c>
      <c r="F1885" s="400">
        <f>E1885</f>
        <v>56000000</v>
      </c>
      <c r="G1885" s="401">
        <f>B1885+30</f>
        <v>43608</v>
      </c>
      <c r="H1885" s="380"/>
      <c r="I1885" s="381"/>
      <c r="J1885" s="368"/>
    </row>
    <row r="1886" spans="2:10" x14ac:dyDescent="0.25">
      <c r="B1886" s="402"/>
      <c r="C1886" s="398"/>
      <c r="D1886" s="403"/>
      <c r="E1886" s="406"/>
      <c r="F1886" s="400"/>
      <c r="G1886" s="401"/>
      <c r="H1886" s="380"/>
      <c r="I1886" s="381"/>
      <c r="J1886" s="368"/>
    </row>
    <row r="1887" spans="2:10" x14ac:dyDescent="0.25">
      <c r="B1887" s="402">
        <v>43720</v>
      </c>
      <c r="C1887" s="398" t="s">
        <v>1382</v>
      </c>
      <c r="D1887" s="403" t="s">
        <v>1383</v>
      </c>
      <c r="E1887" s="406">
        <v>900000</v>
      </c>
      <c r="F1887" s="400"/>
      <c r="G1887" s="401">
        <f>B1887+30</f>
        <v>43750</v>
      </c>
      <c r="H1887" s="380"/>
      <c r="I1887" s="381"/>
      <c r="J1887" s="368"/>
    </row>
    <row r="1888" spans="2:10" x14ac:dyDescent="0.25">
      <c r="B1888" s="402">
        <v>43732</v>
      </c>
      <c r="C1888" s="398" t="s">
        <v>1382</v>
      </c>
      <c r="D1888" s="403" t="s">
        <v>1384</v>
      </c>
      <c r="E1888" s="410">
        <v>6166000</v>
      </c>
      <c r="F1888" s="400">
        <f>SUM(E1887:E1888)</f>
        <v>7066000</v>
      </c>
      <c r="G1888" s="401">
        <f>B1888+30</f>
        <v>43762</v>
      </c>
      <c r="H1888" s="380"/>
      <c r="I1888" s="381"/>
      <c r="J1888" s="368"/>
    </row>
    <row r="1889" spans="2:10" x14ac:dyDescent="0.25">
      <c r="B1889" s="402"/>
      <c r="C1889" s="398"/>
      <c r="D1889" s="403"/>
      <c r="E1889" s="406"/>
      <c r="F1889" s="400"/>
      <c r="G1889" s="401"/>
      <c r="H1889" s="380"/>
      <c r="I1889" s="381"/>
      <c r="J1889" s="368"/>
    </row>
    <row r="1890" spans="2:10" x14ac:dyDescent="0.25">
      <c r="B1890" s="402">
        <v>42951</v>
      </c>
      <c r="C1890" s="398" t="s">
        <v>477</v>
      </c>
      <c r="D1890" s="403" t="s">
        <v>1385</v>
      </c>
      <c r="E1890" s="399">
        <v>1</v>
      </c>
      <c r="F1890" s="400">
        <f>E1890</f>
        <v>1</v>
      </c>
      <c r="G1890" s="401">
        <f>B1890+30</f>
        <v>42981</v>
      </c>
      <c r="H1890" s="380"/>
      <c r="I1890" s="381"/>
      <c r="J1890" s="368"/>
    </row>
    <row r="1891" spans="2:10" x14ac:dyDescent="0.25">
      <c r="B1891" s="402"/>
      <c r="C1891" s="398"/>
      <c r="D1891" s="403"/>
      <c r="E1891" s="399"/>
      <c r="F1891" s="400"/>
      <c r="G1891" s="401"/>
      <c r="H1891" s="380"/>
      <c r="I1891" s="381"/>
      <c r="J1891" s="368"/>
    </row>
    <row r="1892" spans="2:10" x14ac:dyDescent="0.25">
      <c r="B1892" s="402">
        <v>43452</v>
      </c>
      <c r="C1892" s="398" t="s">
        <v>478</v>
      </c>
      <c r="D1892" s="403" t="s">
        <v>1386</v>
      </c>
      <c r="E1892" s="399">
        <v>555560</v>
      </c>
      <c r="F1892" s="400">
        <f>E1892</f>
        <v>555560</v>
      </c>
      <c r="G1892" s="401">
        <f>B1892+30</f>
        <v>43482</v>
      </c>
      <c r="H1892" s="380"/>
      <c r="I1892" s="381"/>
      <c r="J1892" s="368"/>
    </row>
    <row r="1893" spans="2:10" x14ac:dyDescent="0.25">
      <c r="B1893" s="402"/>
      <c r="C1893" s="398"/>
      <c r="D1893" s="403"/>
      <c r="E1893" s="399"/>
      <c r="F1893" s="400"/>
      <c r="G1893" s="401"/>
      <c r="H1893" s="380"/>
      <c r="I1893" s="381"/>
      <c r="J1893" s="368"/>
    </row>
    <row r="1894" spans="2:10" x14ac:dyDescent="0.25">
      <c r="B1894" s="402">
        <v>43727</v>
      </c>
      <c r="C1894" s="398" t="s">
        <v>1387</v>
      </c>
      <c r="D1894" s="403" t="s">
        <v>1388</v>
      </c>
      <c r="E1894" s="399">
        <v>1223200</v>
      </c>
      <c r="F1894" s="400"/>
      <c r="G1894" s="401">
        <f>B1894+30</f>
        <v>43757</v>
      </c>
      <c r="H1894" s="380"/>
      <c r="I1894" s="381"/>
      <c r="J1894" s="368"/>
    </row>
    <row r="1895" spans="2:10" x14ac:dyDescent="0.25">
      <c r="B1895" s="402">
        <v>43732</v>
      </c>
      <c r="C1895" s="398" t="s">
        <v>1387</v>
      </c>
      <c r="D1895" s="364" t="s">
        <v>1389</v>
      </c>
      <c r="E1895" s="410">
        <v>300000</v>
      </c>
      <c r="F1895" s="400">
        <f>SUM(E1894:E1895)</f>
        <v>1523200</v>
      </c>
      <c r="G1895" s="401">
        <f>B1895+30</f>
        <v>43762</v>
      </c>
      <c r="H1895" s="380"/>
      <c r="I1895" s="381"/>
      <c r="J1895" s="368"/>
    </row>
    <row r="1896" spans="2:10" x14ac:dyDescent="0.25">
      <c r="B1896" s="402"/>
      <c r="C1896" s="398"/>
      <c r="D1896" s="364"/>
      <c r="E1896" s="406"/>
      <c r="F1896" s="400"/>
      <c r="G1896" s="401"/>
      <c r="H1896" s="380"/>
      <c r="I1896" s="381"/>
      <c r="J1896" s="368"/>
    </row>
    <row r="1897" spans="2:10" x14ac:dyDescent="0.25">
      <c r="B1897" s="402">
        <v>41416</v>
      </c>
      <c r="C1897" s="398" t="s">
        <v>488</v>
      </c>
      <c r="D1897" s="403" t="s">
        <v>1390</v>
      </c>
      <c r="E1897" s="399">
        <v>14520000</v>
      </c>
      <c r="F1897" s="396"/>
      <c r="G1897" s="401">
        <f>B1897+30</f>
        <v>41446</v>
      </c>
      <c r="H1897" s="380"/>
      <c r="I1897" s="381"/>
      <c r="J1897" s="368"/>
    </row>
    <row r="1898" spans="2:10" x14ac:dyDescent="0.25">
      <c r="B1898" s="402">
        <v>41436</v>
      </c>
      <c r="C1898" s="398" t="s">
        <v>488</v>
      </c>
      <c r="D1898" s="403" t="s">
        <v>1391</v>
      </c>
      <c r="E1898" s="399">
        <v>14520000</v>
      </c>
      <c r="F1898" s="396"/>
      <c r="G1898" s="401">
        <f>B1898+30</f>
        <v>41466</v>
      </c>
      <c r="H1898" s="380"/>
      <c r="I1898" s="381"/>
      <c r="J1898" s="368"/>
    </row>
    <row r="1899" spans="2:10" x14ac:dyDescent="0.25">
      <c r="B1899" s="402">
        <v>41470</v>
      </c>
      <c r="C1899" s="398" t="s">
        <v>488</v>
      </c>
      <c r="D1899" s="403" t="s">
        <v>1392</v>
      </c>
      <c r="E1899" s="409">
        <v>14520000</v>
      </c>
      <c r="F1899" s="400">
        <f>E1897+E1898+E1899</f>
        <v>43560000</v>
      </c>
      <c r="G1899" s="401">
        <f>B1899+30</f>
        <v>41500</v>
      </c>
      <c r="H1899" s="380"/>
      <c r="I1899" s="381"/>
      <c r="J1899" s="368"/>
    </row>
    <row r="1900" spans="2:10" x14ac:dyDescent="0.25">
      <c r="B1900" s="402"/>
      <c r="C1900" s="398"/>
      <c r="D1900" s="403"/>
      <c r="E1900" s="399"/>
      <c r="F1900" s="400"/>
      <c r="G1900" s="401"/>
      <c r="H1900" s="380"/>
      <c r="I1900" s="381"/>
      <c r="J1900" s="368"/>
    </row>
    <row r="1901" spans="2:10" x14ac:dyDescent="0.25">
      <c r="B1901" s="402">
        <v>43714</v>
      </c>
      <c r="C1901" s="398" t="s">
        <v>1393</v>
      </c>
      <c r="D1901" s="403" t="s">
        <v>1394</v>
      </c>
      <c r="E1901" s="399">
        <v>1001000</v>
      </c>
      <c r="F1901" s="400">
        <f>E1901</f>
        <v>1001000</v>
      </c>
      <c r="G1901" s="401">
        <f>B1901+30</f>
        <v>43744</v>
      </c>
      <c r="H1901" s="380"/>
      <c r="I1901" s="381"/>
      <c r="J1901" s="368"/>
    </row>
    <row r="1902" spans="2:10" x14ac:dyDescent="0.25">
      <c r="B1902" s="402"/>
      <c r="C1902" s="398"/>
      <c r="D1902" s="403"/>
      <c r="E1902" s="399"/>
      <c r="F1902" s="400"/>
      <c r="G1902" s="401"/>
      <c r="H1902" s="380"/>
      <c r="I1902" s="381"/>
      <c r="J1902" s="368"/>
    </row>
    <row r="1903" spans="2:10" x14ac:dyDescent="0.25">
      <c r="B1903" s="402">
        <v>41859</v>
      </c>
      <c r="C1903" s="398" t="s">
        <v>489</v>
      </c>
      <c r="D1903" s="403" t="s">
        <v>1395</v>
      </c>
      <c r="E1903" s="399">
        <v>180250</v>
      </c>
      <c r="F1903" s="400"/>
      <c r="G1903" s="401">
        <f>B1903+30</f>
        <v>41889</v>
      </c>
      <c r="H1903" s="380"/>
      <c r="I1903" s="381"/>
      <c r="J1903" s="368"/>
    </row>
    <row r="1904" spans="2:10" x14ac:dyDescent="0.25">
      <c r="B1904" s="402">
        <v>43738</v>
      </c>
      <c r="C1904" s="398" t="s">
        <v>489</v>
      </c>
      <c r="D1904" s="403" t="s">
        <v>1396</v>
      </c>
      <c r="E1904" s="404">
        <v>122000000</v>
      </c>
      <c r="F1904" s="400">
        <f>E1903+E1904</f>
        <v>122180250</v>
      </c>
      <c r="G1904" s="401">
        <f>B1904+30</f>
        <v>43768</v>
      </c>
      <c r="H1904" s="380"/>
      <c r="I1904" s="381"/>
      <c r="J1904" s="368"/>
    </row>
    <row r="1905" spans="2:10" x14ac:dyDescent="0.25">
      <c r="B1905" s="402"/>
      <c r="C1905" s="398"/>
      <c r="D1905" s="403"/>
      <c r="E1905" s="399"/>
      <c r="F1905" s="400"/>
      <c r="G1905" s="401"/>
      <c r="H1905" s="380"/>
      <c r="I1905" s="381"/>
      <c r="J1905" s="368"/>
    </row>
    <row r="1906" spans="2:10" x14ac:dyDescent="0.25">
      <c r="B1906" s="402">
        <v>43732</v>
      </c>
      <c r="C1906" s="413" t="s">
        <v>1397</v>
      </c>
      <c r="D1906" s="403" t="s">
        <v>1398</v>
      </c>
      <c r="E1906" s="399">
        <v>165000</v>
      </c>
      <c r="F1906" s="400">
        <f>E1906</f>
        <v>165000</v>
      </c>
      <c r="G1906" s="401">
        <f>B1906+30</f>
        <v>43762</v>
      </c>
      <c r="H1906" s="380"/>
      <c r="I1906" s="381"/>
      <c r="J1906" s="368"/>
    </row>
    <row r="1907" spans="2:10" x14ac:dyDescent="0.25">
      <c r="B1907" s="402"/>
      <c r="C1907" s="414"/>
      <c r="D1907" s="403"/>
      <c r="E1907" s="399"/>
      <c r="F1907" s="400"/>
      <c r="G1907" s="401"/>
      <c r="H1907" s="380"/>
      <c r="I1907" s="381"/>
      <c r="J1907" s="368"/>
    </row>
    <row r="1908" spans="2:10" x14ac:dyDescent="0.25">
      <c r="B1908" s="402">
        <v>43726</v>
      </c>
      <c r="C1908" s="412" t="s">
        <v>501</v>
      </c>
      <c r="D1908" s="403" t="s">
        <v>1399</v>
      </c>
      <c r="E1908" s="399">
        <v>8371500</v>
      </c>
      <c r="F1908" s="400"/>
      <c r="G1908" s="401">
        <f>B1908+30</f>
        <v>43756</v>
      </c>
      <c r="H1908" s="380"/>
      <c r="I1908" s="381"/>
      <c r="J1908" s="368"/>
    </row>
    <row r="1909" spans="2:10" x14ac:dyDescent="0.25">
      <c r="B1909" s="402">
        <v>43727</v>
      </c>
      <c r="C1909" s="412" t="s">
        <v>501</v>
      </c>
      <c r="D1909" s="403" t="s">
        <v>1400</v>
      </c>
      <c r="E1909" s="399">
        <v>4859100</v>
      </c>
      <c r="F1909" s="400"/>
      <c r="G1909" s="401">
        <f>B1909+30</f>
        <v>43757</v>
      </c>
      <c r="H1909" s="380"/>
      <c r="I1909" s="381"/>
      <c r="J1909" s="368"/>
    </row>
    <row r="1910" spans="2:10" x14ac:dyDescent="0.25">
      <c r="B1910" s="402">
        <v>43728</v>
      </c>
      <c r="C1910" s="412" t="s">
        <v>501</v>
      </c>
      <c r="D1910" s="364" t="s">
        <v>1401</v>
      </c>
      <c r="E1910" s="399">
        <v>5025430</v>
      </c>
      <c r="F1910" s="400"/>
      <c r="G1910" s="401">
        <f>B1910+30</f>
        <v>43758</v>
      </c>
      <c r="H1910" s="380"/>
      <c r="I1910" s="381"/>
      <c r="J1910" s="368"/>
    </row>
    <row r="1911" spans="2:10" x14ac:dyDescent="0.25">
      <c r="B1911" s="402">
        <v>43731</v>
      </c>
      <c r="C1911" s="412" t="s">
        <v>501</v>
      </c>
      <c r="D1911" s="364" t="s">
        <v>1402</v>
      </c>
      <c r="E1911" s="406">
        <v>9903000</v>
      </c>
      <c r="F1911" s="396"/>
      <c r="G1911" s="401">
        <f>B1911+30</f>
        <v>43761</v>
      </c>
      <c r="H1911" s="380"/>
      <c r="I1911" s="381"/>
      <c r="J1911" s="368"/>
    </row>
    <row r="1912" spans="2:10" x14ac:dyDescent="0.25">
      <c r="B1912" s="402">
        <v>43732</v>
      </c>
      <c r="C1912" s="412" t="s">
        <v>501</v>
      </c>
      <c r="D1912" s="364" t="s">
        <v>1403</v>
      </c>
      <c r="E1912" s="406">
        <v>5519400</v>
      </c>
      <c r="F1912" s="400"/>
      <c r="G1912" s="401">
        <f t="shared" ref="G1912:G1919" si="11">B1912+30</f>
        <v>43762</v>
      </c>
      <c r="H1912" s="380"/>
      <c r="I1912" s="381"/>
      <c r="J1912" s="368"/>
    </row>
    <row r="1913" spans="2:10" x14ac:dyDescent="0.25">
      <c r="B1913" s="402">
        <v>43733</v>
      </c>
      <c r="C1913" s="412" t="s">
        <v>501</v>
      </c>
      <c r="D1913" s="364" t="s">
        <v>1404</v>
      </c>
      <c r="E1913" s="406">
        <v>4795000</v>
      </c>
      <c r="F1913" s="396"/>
      <c r="G1913" s="401">
        <f t="shared" si="11"/>
        <v>43763</v>
      </c>
      <c r="H1913" s="380"/>
      <c r="I1913" s="381"/>
      <c r="J1913" s="368"/>
    </row>
    <row r="1914" spans="2:10" x14ac:dyDescent="0.25">
      <c r="B1914" s="402">
        <v>43734</v>
      </c>
      <c r="C1914" s="412" t="s">
        <v>501</v>
      </c>
      <c r="D1914" s="364" t="s">
        <v>1405</v>
      </c>
      <c r="E1914" s="406">
        <v>4867100</v>
      </c>
      <c r="F1914" s="396"/>
      <c r="G1914" s="401">
        <f t="shared" si="11"/>
        <v>43764</v>
      </c>
      <c r="H1914" s="380"/>
      <c r="I1914" s="381"/>
      <c r="J1914" s="368"/>
    </row>
    <row r="1915" spans="2:10" x14ac:dyDescent="0.25">
      <c r="B1915" s="402">
        <v>43735</v>
      </c>
      <c r="C1915" s="398" t="s">
        <v>501</v>
      </c>
      <c r="D1915" s="403" t="s">
        <v>1406</v>
      </c>
      <c r="E1915" s="399">
        <v>7410000</v>
      </c>
      <c r="F1915" s="396"/>
      <c r="G1915" s="401">
        <f t="shared" si="11"/>
        <v>43765</v>
      </c>
      <c r="H1915" s="380"/>
      <c r="I1915" s="381"/>
      <c r="J1915" s="368"/>
    </row>
    <row r="1916" spans="2:10" x14ac:dyDescent="0.25">
      <c r="B1916" s="402">
        <v>43738</v>
      </c>
      <c r="C1916" s="398" t="s">
        <v>501</v>
      </c>
      <c r="D1916" s="403" t="s">
        <v>1407</v>
      </c>
      <c r="E1916" s="404">
        <v>6114700</v>
      </c>
      <c r="F1916" s="400">
        <f>SUM(E1908:E1916)</f>
        <v>56865230</v>
      </c>
      <c r="G1916" s="401">
        <f t="shared" si="11"/>
        <v>43768</v>
      </c>
      <c r="H1916" s="380"/>
      <c r="I1916" s="381"/>
      <c r="J1916" s="368"/>
    </row>
    <row r="1917" spans="2:10" x14ac:dyDescent="0.25">
      <c r="B1917" s="402"/>
      <c r="C1917" s="398"/>
      <c r="D1917" s="403"/>
      <c r="E1917" s="399"/>
      <c r="F1917" s="400"/>
      <c r="G1917" s="401"/>
      <c r="H1917" s="380"/>
      <c r="I1917" s="381"/>
      <c r="J1917" s="368"/>
    </row>
    <row r="1918" spans="2:10" x14ac:dyDescent="0.25">
      <c r="B1918" s="402">
        <v>41360</v>
      </c>
      <c r="C1918" s="398" t="s">
        <v>509</v>
      </c>
      <c r="D1918" s="403" t="s">
        <v>1408</v>
      </c>
      <c r="E1918" s="399">
        <v>75000</v>
      </c>
      <c r="F1918" s="400"/>
      <c r="G1918" s="401">
        <f t="shared" si="11"/>
        <v>41390</v>
      </c>
      <c r="H1918" s="380"/>
      <c r="I1918" s="381"/>
      <c r="J1918" s="368"/>
    </row>
    <row r="1919" spans="2:10" x14ac:dyDescent="0.25">
      <c r="B1919" s="402">
        <v>41360</v>
      </c>
      <c r="C1919" s="398" t="s">
        <v>509</v>
      </c>
      <c r="D1919" s="403" t="s">
        <v>1409</v>
      </c>
      <c r="E1919" s="404">
        <v>75000</v>
      </c>
      <c r="F1919" s="400">
        <f>SUM(E1918:E1919)</f>
        <v>150000</v>
      </c>
      <c r="G1919" s="401">
        <f t="shared" si="11"/>
        <v>41390</v>
      </c>
      <c r="H1919" s="380"/>
      <c r="I1919" s="381"/>
      <c r="J1919" s="368"/>
    </row>
    <row r="1920" spans="2:10" x14ac:dyDescent="0.25">
      <c r="B1920" s="402"/>
      <c r="C1920" s="398"/>
      <c r="D1920" s="403"/>
      <c r="E1920" s="399"/>
      <c r="F1920" s="400"/>
      <c r="G1920" s="401"/>
      <c r="H1920" s="380"/>
      <c r="I1920" s="381"/>
      <c r="J1920" s="368"/>
    </row>
    <row r="1921" spans="2:10" x14ac:dyDescent="0.25">
      <c r="B1921" s="402">
        <v>41572</v>
      </c>
      <c r="C1921" s="398" t="s">
        <v>514</v>
      </c>
      <c r="D1921" s="403" t="s">
        <v>1410</v>
      </c>
      <c r="E1921" s="399">
        <v>308000</v>
      </c>
      <c r="F1921" s="400">
        <f>E1921</f>
        <v>308000</v>
      </c>
      <c r="G1921" s="401">
        <f>B1921+30</f>
        <v>41602</v>
      </c>
      <c r="H1921" s="380"/>
      <c r="I1921" s="381"/>
      <c r="J1921" s="368"/>
    </row>
    <row r="1922" spans="2:10" x14ac:dyDescent="0.25">
      <c r="B1922" s="402"/>
      <c r="C1922" s="398"/>
      <c r="D1922" s="403"/>
      <c r="E1922" s="399"/>
      <c r="F1922" s="400"/>
      <c r="G1922" s="401"/>
      <c r="H1922" s="380"/>
      <c r="I1922" s="381"/>
      <c r="J1922" s="368"/>
    </row>
    <row r="1923" spans="2:10" x14ac:dyDescent="0.25">
      <c r="B1923" s="402">
        <v>42857</v>
      </c>
      <c r="C1923" s="414" t="s">
        <v>517</v>
      </c>
      <c r="D1923" s="364" t="s">
        <v>1411</v>
      </c>
      <c r="E1923" s="406">
        <v>14000</v>
      </c>
      <c r="F1923" s="396"/>
      <c r="G1923" s="401">
        <f t="shared" ref="G1923:G1928" si="12">B1923+30</f>
        <v>42887</v>
      </c>
      <c r="H1923" s="380"/>
      <c r="I1923" s="381"/>
      <c r="J1923" s="368"/>
    </row>
    <row r="1924" spans="2:10" x14ac:dyDescent="0.25">
      <c r="B1924" s="402">
        <v>43083</v>
      </c>
      <c r="C1924" s="414" t="s">
        <v>517</v>
      </c>
      <c r="D1924" s="364" t="s">
        <v>1412</v>
      </c>
      <c r="E1924" s="406">
        <v>1238649</v>
      </c>
      <c r="F1924" s="396"/>
      <c r="G1924" s="401">
        <f t="shared" si="12"/>
        <v>43113</v>
      </c>
      <c r="H1924" s="380"/>
      <c r="I1924" s="381"/>
      <c r="J1924" s="368"/>
    </row>
    <row r="1925" spans="2:10" x14ac:dyDescent="0.25">
      <c r="B1925" s="402">
        <v>43723</v>
      </c>
      <c r="C1925" s="414" t="s">
        <v>517</v>
      </c>
      <c r="D1925" s="364" t="s">
        <v>1413</v>
      </c>
      <c r="E1925" s="409">
        <v>4775430</v>
      </c>
      <c r="F1925" s="400">
        <f>SUM(E1923:E1925)</f>
        <v>6028079</v>
      </c>
      <c r="G1925" s="401">
        <f t="shared" si="12"/>
        <v>43753</v>
      </c>
      <c r="H1925" s="380"/>
      <c r="I1925" s="381"/>
      <c r="J1925" s="368"/>
    </row>
    <row r="1926" spans="2:10" x14ac:dyDescent="0.25">
      <c r="B1926" s="402"/>
      <c r="C1926" s="398"/>
      <c r="D1926" s="364"/>
      <c r="E1926" s="406"/>
      <c r="F1926" s="400"/>
      <c r="G1926" s="401"/>
      <c r="H1926" s="380"/>
      <c r="I1926" s="381"/>
      <c r="J1926" s="368"/>
    </row>
    <row r="1927" spans="2:10" x14ac:dyDescent="0.25">
      <c r="B1927" s="402">
        <v>43703</v>
      </c>
      <c r="C1927" s="398" t="s">
        <v>528</v>
      </c>
      <c r="D1927" s="364" t="s">
        <v>1414</v>
      </c>
      <c r="E1927" s="406">
        <v>48070400</v>
      </c>
      <c r="F1927" s="400"/>
      <c r="G1927" s="401">
        <f t="shared" si="12"/>
        <v>43733</v>
      </c>
      <c r="H1927" s="380"/>
      <c r="I1927" s="381"/>
      <c r="J1927" s="368"/>
    </row>
    <row r="1928" spans="2:10" x14ac:dyDescent="0.25">
      <c r="B1928" s="402">
        <v>43720</v>
      </c>
      <c r="C1928" s="398" t="s">
        <v>528</v>
      </c>
      <c r="D1928" s="364" t="s">
        <v>1415</v>
      </c>
      <c r="E1928" s="409">
        <v>48070400</v>
      </c>
      <c r="F1928" s="400">
        <f>SUM(E1927:E1928)</f>
        <v>96140800</v>
      </c>
      <c r="G1928" s="401">
        <f t="shared" si="12"/>
        <v>43750</v>
      </c>
      <c r="H1928" s="380"/>
      <c r="I1928" s="381"/>
      <c r="J1928" s="368"/>
    </row>
    <row r="1929" spans="2:10" x14ac:dyDescent="0.25">
      <c r="B1929" s="402"/>
      <c r="C1929" s="398"/>
      <c r="D1929" s="364"/>
      <c r="E1929" s="399"/>
      <c r="F1929" s="400"/>
      <c r="G1929" s="401"/>
      <c r="H1929" s="380"/>
      <c r="I1929" s="381"/>
      <c r="J1929" s="368"/>
    </row>
    <row r="1930" spans="2:10" x14ac:dyDescent="0.25">
      <c r="B1930" s="402">
        <v>42853</v>
      </c>
      <c r="C1930" s="398" t="s">
        <v>1416</v>
      </c>
      <c r="D1930" s="364" t="s">
        <v>1417</v>
      </c>
      <c r="E1930" s="399">
        <v>125000</v>
      </c>
      <c r="F1930" s="400">
        <f>E1930</f>
        <v>125000</v>
      </c>
      <c r="G1930" s="401">
        <f>B1930+30</f>
        <v>42883</v>
      </c>
      <c r="H1930" s="380"/>
      <c r="I1930" s="381"/>
      <c r="J1930" s="368"/>
    </row>
    <row r="1931" spans="2:10" x14ac:dyDescent="0.25">
      <c r="B1931" s="402"/>
      <c r="C1931" s="398"/>
      <c r="D1931" s="364"/>
      <c r="E1931" s="399"/>
      <c r="F1931" s="400"/>
      <c r="G1931" s="401"/>
      <c r="H1931" s="380"/>
      <c r="I1931" s="381"/>
      <c r="J1931" s="368"/>
    </row>
    <row r="1932" spans="2:10" x14ac:dyDescent="0.25">
      <c r="B1932" s="402">
        <v>43711</v>
      </c>
      <c r="C1932" s="398" t="s">
        <v>535</v>
      </c>
      <c r="D1932" s="364" t="s">
        <v>1418</v>
      </c>
      <c r="E1932" s="399">
        <v>7351100</v>
      </c>
      <c r="F1932" s="400"/>
      <c r="G1932" s="401">
        <f>B1932+30</f>
        <v>43741</v>
      </c>
      <c r="H1932" s="380"/>
      <c r="I1932" s="381"/>
      <c r="J1932" s="368"/>
    </row>
    <row r="1933" spans="2:10" x14ac:dyDescent="0.25">
      <c r="B1933" s="402">
        <v>43711</v>
      </c>
      <c r="C1933" s="398" t="s">
        <v>535</v>
      </c>
      <c r="D1933" s="364" t="s">
        <v>1419</v>
      </c>
      <c r="E1933" s="399">
        <v>10440045</v>
      </c>
      <c r="F1933" s="400"/>
      <c r="G1933" s="401">
        <f>B1933+30</f>
        <v>43741</v>
      </c>
      <c r="H1933" s="380"/>
      <c r="I1933" s="381"/>
      <c r="J1933" s="368"/>
    </row>
    <row r="1934" spans="2:10" x14ac:dyDescent="0.25">
      <c r="B1934" s="402">
        <v>43711</v>
      </c>
      <c r="C1934" s="412" t="s">
        <v>535</v>
      </c>
      <c r="D1934" s="364" t="s">
        <v>1420</v>
      </c>
      <c r="E1934" s="409">
        <v>5788660</v>
      </c>
      <c r="F1934" s="400">
        <f>SUM(E1932:E1934)</f>
        <v>23579805</v>
      </c>
      <c r="G1934" s="401">
        <f>B1934+30</f>
        <v>43741</v>
      </c>
      <c r="H1934" s="380"/>
      <c r="I1934" s="381"/>
      <c r="J1934" s="368"/>
    </row>
    <row r="1935" spans="2:10" x14ac:dyDescent="0.25">
      <c r="B1935" s="402"/>
      <c r="C1935" s="412"/>
      <c r="D1935" s="364"/>
      <c r="E1935" s="406"/>
      <c r="F1935" s="400"/>
      <c r="G1935" s="401"/>
      <c r="H1935" s="380"/>
      <c r="I1935" s="381"/>
      <c r="J1935" s="368"/>
    </row>
    <row r="1936" spans="2:10" x14ac:dyDescent="0.25">
      <c r="B1936" s="402">
        <v>43733</v>
      </c>
      <c r="C1936" s="412" t="s">
        <v>1421</v>
      </c>
      <c r="D1936" s="364" t="s">
        <v>1422</v>
      </c>
      <c r="E1936" s="406">
        <v>5049900</v>
      </c>
      <c r="F1936" s="400">
        <f>E1936</f>
        <v>5049900</v>
      </c>
      <c r="G1936" s="401">
        <f>B1936+30</f>
        <v>43763</v>
      </c>
      <c r="H1936" s="380"/>
      <c r="I1936" s="381"/>
      <c r="J1936" s="368"/>
    </row>
    <row r="1937" spans="2:10" x14ac:dyDescent="0.25">
      <c r="B1937" s="402"/>
      <c r="C1937" s="412"/>
      <c r="D1937" s="364"/>
      <c r="E1937" s="406"/>
      <c r="F1937" s="400"/>
      <c r="G1937" s="401"/>
      <c r="H1937" s="380"/>
      <c r="I1937" s="381"/>
      <c r="J1937" s="368"/>
    </row>
    <row r="1938" spans="2:10" x14ac:dyDescent="0.25">
      <c r="B1938" s="402">
        <v>43717</v>
      </c>
      <c r="C1938" s="414" t="s">
        <v>1423</v>
      </c>
      <c r="D1938" s="364" t="s">
        <v>1424</v>
      </c>
      <c r="E1938" s="406">
        <v>10400000</v>
      </c>
      <c r="F1938" s="400">
        <f>E1938</f>
        <v>10400000</v>
      </c>
      <c r="G1938" s="401">
        <f>B1938+30</f>
        <v>43747</v>
      </c>
      <c r="H1938" s="380"/>
      <c r="I1938" s="381"/>
      <c r="J1938" s="368"/>
    </row>
    <row r="1939" spans="2:10" x14ac:dyDescent="0.25">
      <c r="B1939" s="402"/>
      <c r="C1939" s="412"/>
      <c r="D1939" s="364"/>
      <c r="E1939" s="406"/>
      <c r="F1939" s="400"/>
      <c r="G1939" s="401"/>
      <c r="H1939" s="380"/>
      <c r="I1939" s="381"/>
      <c r="J1939" s="368"/>
    </row>
    <row r="1940" spans="2:10" x14ac:dyDescent="0.25">
      <c r="B1940" s="402">
        <v>41957</v>
      </c>
      <c r="C1940" s="412" t="s">
        <v>1425</v>
      </c>
      <c r="D1940" s="364" t="s">
        <v>1426</v>
      </c>
      <c r="E1940" s="406">
        <v>20</v>
      </c>
      <c r="F1940" s="400"/>
      <c r="G1940" s="401">
        <f t="shared" ref="G1940:G1954" si="13">B1940+30</f>
        <v>41987</v>
      </c>
      <c r="H1940" s="380"/>
      <c r="I1940" s="381"/>
      <c r="J1940" s="368"/>
    </row>
    <row r="1941" spans="2:10" x14ac:dyDescent="0.25">
      <c r="B1941" s="402">
        <v>43707</v>
      </c>
      <c r="C1941" s="398" t="s">
        <v>1425</v>
      </c>
      <c r="D1941" s="364" t="s">
        <v>1427</v>
      </c>
      <c r="E1941" s="406">
        <v>41012320</v>
      </c>
      <c r="F1941" s="396"/>
      <c r="G1941" s="401">
        <f t="shared" si="13"/>
        <v>43737</v>
      </c>
      <c r="H1941" s="380"/>
      <c r="I1941" s="381"/>
      <c r="J1941" s="368"/>
    </row>
    <row r="1942" spans="2:10" x14ac:dyDescent="0.25">
      <c r="B1942" s="402">
        <v>43738</v>
      </c>
      <c r="C1942" s="398" t="s">
        <v>1425</v>
      </c>
      <c r="D1942" s="403" t="s">
        <v>1428</v>
      </c>
      <c r="E1942" s="399">
        <v>27400000</v>
      </c>
      <c r="F1942" s="396"/>
      <c r="G1942" s="401">
        <f t="shared" si="13"/>
        <v>43768</v>
      </c>
      <c r="H1942" s="380"/>
      <c r="I1942" s="381"/>
      <c r="J1942" s="368"/>
    </row>
    <row r="1943" spans="2:10" x14ac:dyDescent="0.25">
      <c r="B1943" s="402">
        <v>43738</v>
      </c>
      <c r="C1943" s="398" t="s">
        <v>1425</v>
      </c>
      <c r="D1943" s="364" t="s">
        <v>1429</v>
      </c>
      <c r="E1943" s="415">
        <v>14219230</v>
      </c>
      <c r="F1943" s="400">
        <f>SUM(E1940:E1943)</f>
        <v>82631570</v>
      </c>
      <c r="G1943" s="401">
        <f t="shared" si="13"/>
        <v>43768</v>
      </c>
      <c r="H1943" s="380"/>
      <c r="I1943" s="381"/>
      <c r="J1943" s="368"/>
    </row>
    <row r="1944" spans="2:10" x14ac:dyDescent="0.25">
      <c r="B1944" s="402"/>
      <c r="C1944" s="398"/>
      <c r="D1944" s="364"/>
      <c r="E1944" s="406"/>
      <c r="F1944" s="400"/>
      <c r="G1944" s="401"/>
      <c r="H1944" s="380"/>
      <c r="I1944" s="381"/>
      <c r="J1944" s="368"/>
    </row>
    <row r="1945" spans="2:10" x14ac:dyDescent="0.25">
      <c r="B1945" s="402">
        <v>43728</v>
      </c>
      <c r="C1945" s="398" t="s">
        <v>1430</v>
      </c>
      <c r="D1945" s="364" t="s">
        <v>1431</v>
      </c>
      <c r="E1945" s="406">
        <v>3770000</v>
      </c>
      <c r="F1945" s="400">
        <f>E1945</f>
        <v>3770000</v>
      </c>
      <c r="G1945" s="401">
        <f t="shared" si="13"/>
        <v>43758</v>
      </c>
      <c r="H1945" s="380"/>
      <c r="I1945" s="381"/>
      <c r="J1945" s="368"/>
    </row>
    <row r="1946" spans="2:10" x14ac:dyDescent="0.25">
      <c r="B1946" s="402"/>
      <c r="C1946" s="398"/>
      <c r="D1946" s="364"/>
      <c r="E1946" s="406"/>
      <c r="F1946" s="400"/>
      <c r="G1946" s="401"/>
      <c r="H1946" s="380"/>
      <c r="I1946" s="381"/>
      <c r="J1946" s="368"/>
    </row>
    <row r="1947" spans="2:10" x14ac:dyDescent="0.25">
      <c r="B1947" s="402">
        <v>43644</v>
      </c>
      <c r="C1947" s="398" t="s">
        <v>543</v>
      </c>
      <c r="D1947" s="364" t="s">
        <v>1432</v>
      </c>
      <c r="E1947" s="406">
        <v>70950</v>
      </c>
      <c r="F1947" s="400"/>
      <c r="G1947" s="401">
        <f t="shared" si="13"/>
        <v>43674</v>
      </c>
      <c r="H1947" s="380"/>
      <c r="I1947" s="381"/>
      <c r="J1947" s="368"/>
    </row>
    <row r="1948" spans="2:10" x14ac:dyDescent="0.25">
      <c r="B1948" s="402">
        <v>43677</v>
      </c>
      <c r="C1948" s="398" t="s">
        <v>543</v>
      </c>
      <c r="D1948" s="364" t="s">
        <v>1433</v>
      </c>
      <c r="E1948" s="406">
        <v>70950</v>
      </c>
      <c r="F1948" s="396"/>
      <c r="G1948" s="401">
        <f t="shared" si="13"/>
        <v>43707</v>
      </c>
      <c r="H1948" s="380"/>
      <c r="I1948" s="381"/>
      <c r="J1948" s="368"/>
    </row>
    <row r="1949" spans="2:10" x14ac:dyDescent="0.25">
      <c r="B1949" s="402">
        <v>43707</v>
      </c>
      <c r="C1949" s="398" t="s">
        <v>543</v>
      </c>
      <c r="D1949" s="364" t="s">
        <v>1434</v>
      </c>
      <c r="E1949" s="406">
        <v>53295</v>
      </c>
      <c r="F1949" s="400"/>
      <c r="G1949" s="401">
        <f t="shared" si="13"/>
        <v>43737</v>
      </c>
      <c r="H1949" s="380"/>
      <c r="I1949" s="381"/>
      <c r="J1949" s="368"/>
    </row>
    <row r="1950" spans="2:10" x14ac:dyDescent="0.25">
      <c r="B1950" s="402">
        <v>43738</v>
      </c>
      <c r="C1950" s="398" t="s">
        <v>543</v>
      </c>
      <c r="D1950" s="364" t="s">
        <v>1435</v>
      </c>
      <c r="E1950" s="406">
        <v>53118</v>
      </c>
      <c r="F1950" s="400"/>
      <c r="G1950" s="401">
        <f t="shared" si="13"/>
        <v>43768</v>
      </c>
      <c r="H1950" s="380"/>
      <c r="I1950" s="381"/>
      <c r="J1950" s="368"/>
    </row>
    <row r="1951" spans="2:10" x14ac:dyDescent="0.25">
      <c r="B1951" s="402">
        <v>43738</v>
      </c>
      <c r="C1951" s="398" t="s">
        <v>543</v>
      </c>
      <c r="D1951" s="364" t="s">
        <v>1436</v>
      </c>
      <c r="E1951" s="406">
        <v>114807</v>
      </c>
      <c r="F1951" s="396"/>
      <c r="G1951" s="401">
        <f t="shared" si="13"/>
        <v>43768</v>
      </c>
      <c r="H1951" s="380"/>
      <c r="I1951" s="381"/>
      <c r="J1951" s="368"/>
    </row>
    <row r="1952" spans="2:10" x14ac:dyDescent="0.25">
      <c r="B1952" s="402">
        <v>43738</v>
      </c>
      <c r="C1952" s="398" t="s">
        <v>543</v>
      </c>
      <c r="D1952" s="364" t="s">
        <v>1437</v>
      </c>
      <c r="E1952" s="415">
        <v>156351</v>
      </c>
      <c r="F1952" s="400">
        <f>SUM(E1947:E1952)</f>
        <v>519471</v>
      </c>
      <c r="G1952" s="401">
        <f t="shared" si="13"/>
        <v>43768</v>
      </c>
      <c r="H1952" s="380"/>
      <c r="I1952" s="381"/>
      <c r="J1952" s="368"/>
    </row>
    <row r="1953" spans="2:10" x14ac:dyDescent="0.25">
      <c r="B1953" s="402"/>
      <c r="C1953" s="398"/>
      <c r="D1953" s="364"/>
      <c r="E1953" s="406"/>
      <c r="F1953" s="396"/>
      <c r="G1953" s="401"/>
      <c r="H1953" s="380"/>
      <c r="I1953" s="381"/>
      <c r="J1953" s="368"/>
    </row>
    <row r="1954" spans="2:10" x14ac:dyDescent="0.25">
      <c r="B1954" s="402">
        <v>43707</v>
      </c>
      <c r="C1954" s="398" t="s">
        <v>1438</v>
      </c>
      <c r="D1954" s="364" t="s">
        <v>1439</v>
      </c>
      <c r="E1954" s="406">
        <v>6770221</v>
      </c>
      <c r="F1954" s="400">
        <f>E1954</f>
        <v>6770221</v>
      </c>
      <c r="G1954" s="401">
        <f t="shared" si="13"/>
        <v>43737</v>
      </c>
      <c r="H1954" s="380"/>
      <c r="I1954" s="381"/>
      <c r="J1954" s="368"/>
    </row>
    <row r="1955" spans="2:10" x14ac:dyDescent="0.25">
      <c r="B1955" s="402"/>
      <c r="C1955" s="398"/>
      <c r="D1955" s="364"/>
      <c r="E1955" s="406"/>
      <c r="F1955" s="396"/>
      <c r="G1955" s="401"/>
      <c r="H1955" s="380"/>
      <c r="I1955" s="381"/>
      <c r="J1955" s="368"/>
    </row>
    <row r="1956" spans="2:10" x14ac:dyDescent="0.25">
      <c r="B1956" s="402">
        <v>39924</v>
      </c>
      <c r="C1956" s="398" t="s">
        <v>551</v>
      </c>
      <c r="D1956" s="364" t="s">
        <v>1440</v>
      </c>
      <c r="E1956" s="406">
        <v>1250000</v>
      </c>
      <c r="F1956" s="400">
        <f>E1956</f>
        <v>1250000</v>
      </c>
      <c r="G1956" s="401">
        <f t="shared" ref="G1956:G1966" si="14">B1956+30</f>
        <v>39954</v>
      </c>
      <c r="H1956" s="380"/>
      <c r="I1956" s="381"/>
      <c r="J1956" s="368"/>
    </row>
    <row r="1957" spans="2:10" x14ac:dyDescent="0.25">
      <c r="B1957" s="402"/>
      <c r="C1957" s="398"/>
      <c r="D1957" s="364"/>
      <c r="E1957" s="406"/>
      <c r="F1957" s="400"/>
      <c r="G1957" s="401"/>
      <c r="H1957" s="380"/>
      <c r="I1957" s="381"/>
      <c r="J1957" s="368"/>
    </row>
    <row r="1958" spans="2:10" x14ac:dyDescent="0.25">
      <c r="B1958" s="402">
        <v>43733</v>
      </c>
      <c r="C1958" s="398" t="s">
        <v>1441</v>
      </c>
      <c r="D1958" s="364" t="s">
        <v>1442</v>
      </c>
      <c r="E1958" s="406">
        <v>540000</v>
      </c>
      <c r="F1958" s="400"/>
      <c r="G1958" s="401">
        <f t="shared" si="14"/>
        <v>43763</v>
      </c>
      <c r="H1958" s="380"/>
      <c r="I1958" s="381"/>
      <c r="J1958" s="368"/>
    </row>
    <row r="1959" spans="2:10" x14ac:dyDescent="0.25">
      <c r="B1959" s="402">
        <v>43738</v>
      </c>
      <c r="C1959" s="398" t="s">
        <v>1441</v>
      </c>
      <c r="D1959" s="364" t="s">
        <v>1443</v>
      </c>
      <c r="E1959" s="415">
        <v>480000</v>
      </c>
      <c r="F1959" s="400">
        <f>SUM(E1958:E1959)</f>
        <v>1020000</v>
      </c>
      <c r="G1959" s="401">
        <f t="shared" si="14"/>
        <v>43768</v>
      </c>
      <c r="H1959" s="380"/>
      <c r="I1959" s="381"/>
      <c r="J1959" s="368"/>
    </row>
    <row r="1960" spans="2:10" x14ac:dyDescent="0.25">
      <c r="B1960" s="402"/>
      <c r="C1960" s="398"/>
      <c r="D1960" s="364"/>
      <c r="E1960" s="406"/>
      <c r="F1960" s="400"/>
      <c r="G1960" s="401"/>
      <c r="H1960" s="380"/>
      <c r="I1960" s="381"/>
      <c r="J1960" s="368"/>
    </row>
    <row r="1961" spans="2:10" x14ac:dyDescent="0.25">
      <c r="B1961" s="402">
        <v>43718</v>
      </c>
      <c r="C1961" s="398" t="s">
        <v>1444</v>
      </c>
      <c r="D1961" s="364" t="s">
        <v>1445</v>
      </c>
      <c r="E1961" s="406">
        <v>880000</v>
      </c>
      <c r="F1961" s="400"/>
      <c r="G1961" s="401">
        <f t="shared" si="14"/>
        <v>43748</v>
      </c>
      <c r="H1961" s="380"/>
      <c r="I1961" s="381"/>
      <c r="J1961" s="368"/>
    </row>
    <row r="1962" spans="2:10" x14ac:dyDescent="0.25">
      <c r="B1962" s="402">
        <v>43727</v>
      </c>
      <c r="C1962" s="398" t="s">
        <v>1444</v>
      </c>
      <c r="D1962" s="403" t="s">
        <v>1446</v>
      </c>
      <c r="E1962" s="399">
        <v>880000</v>
      </c>
      <c r="F1962" s="396"/>
      <c r="G1962" s="401">
        <f t="shared" si="14"/>
        <v>43757</v>
      </c>
      <c r="H1962" s="380"/>
      <c r="I1962" s="381"/>
      <c r="J1962" s="368"/>
    </row>
    <row r="1963" spans="2:10" x14ac:dyDescent="0.25">
      <c r="B1963" s="402">
        <v>43727</v>
      </c>
      <c r="C1963" s="398" t="s">
        <v>1444</v>
      </c>
      <c r="D1963" s="403" t="s">
        <v>1447</v>
      </c>
      <c r="E1963" s="399">
        <v>2640000</v>
      </c>
      <c r="F1963" s="400"/>
      <c r="G1963" s="401">
        <f t="shared" si="14"/>
        <v>43757</v>
      </c>
      <c r="H1963" s="380"/>
      <c r="I1963" s="381"/>
      <c r="J1963" s="368"/>
    </row>
    <row r="1964" spans="2:10" x14ac:dyDescent="0.25">
      <c r="B1964" s="402">
        <v>43735</v>
      </c>
      <c r="C1964" s="398" t="s">
        <v>1444</v>
      </c>
      <c r="D1964" s="403" t="s">
        <v>1448</v>
      </c>
      <c r="E1964" s="415">
        <v>2640000</v>
      </c>
      <c r="F1964" s="400">
        <f>SUM(E1961:E1964)</f>
        <v>7040000</v>
      </c>
      <c r="G1964" s="401">
        <f t="shared" si="14"/>
        <v>43765</v>
      </c>
      <c r="H1964" s="380"/>
      <c r="I1964" s="381"/>
      <c r="J1964" s="368"/>
    </row>
    <row r="1965" spans="2:10" x14ac:dyDescent="0.25">
      <c r="B1965" s="402"/>
      <c r="C1965" s="398"/>
      <c r="D1965" s="403"/>
      <c r="E1965" s="399"/>
      <c r="F1965" s="400"/>
      <c r="G1965" s="401"/>
      <c r="H1965" s="380"/>
      <c r="I1965" s="381"/>
      <c r="J1965" s="368"/>
    </row>
    <row r="1966" spans="2:10" x14ac:dyDescent="0.25">
      <c r="B1966" s="402">
        <v>42927</v>
      </c>
      <c r="C1966" s="398" t="s">
        <v>566</v>
      </c>
      <c r="D1966" s="403" t="s">
        <v>1449</v>
      </c>
      <c r="E1966" s="399">
        <v>1</v>
      </c>
      <c r="F1966" s="400">
        <f>E1966</f>
        <v>1</v>
      </c>
      <c r="G1966" s="401">
        <f t="shared" si="14"/>
        <v>42957</v>
      </c>
      <c r="H1966" s="380"/>
      <c r="I1966" s="381"/>
      <c r="J1966" s="368"/>
    </row>
    <row r="1967" spans="2:10" x14ac:dyDescent="0.25">
      <c r="B1967" s="402"/>
      <c r="C1967" s="398"/>
      <c r="D1967" s="403"/>
      <c r="E1967" s="399"/>
      <c r="F1967" s="400"/>
      <c r="G1967" s="401"/>
      <c r="H1967" s="380"/>
      <c r="I1967" s="381"/>
      <c r="J1967" s="368"/>
    </row>
    <row r="1968" spans="2:10" x14ac:dyDescent="0.25">
      <c r="B1968" s="402">
        <v>42173</v>
      </c>
      <c r="C1968" s="414" t="s">
        <v>571</v>
      </c>
      <c r="D1968" s="364" t="s">
        <v>1450</v>
      </c>
      <c r="E1968" s="406">
        <v>1650000</v>
      </c>
      <c r="F1968" s="400">
        <f>E1968</f>
        <v>1650000</v>
      </c>
      <c r="G1968" s="401">
        <f>B1968+30</f>
        <v>42203</v>
      </c>
      <c r="H1968" s="380"/>
      <c r="I1968" s="381"/>
      <c r="J1968" s="368"/>
    </row>
    <row r="1969" spans="2:10" x14ac:dyDescent="0.25">
      <c r="B1969" s="402"/>
      <c r="C1969" s="412"/>
      <c r="D1969" s="364"/>
      <c r="E1969" s="406"/>
      <c r="F1969" s="400"/>
      <c r="G1969" s="401"/>
      <c r="H1969" s="380"/>
      <c r="I1969" s="381"/>
      <c r="J1969" s="368"/>
    </row>
    <row r="1970" spans="2:10" x14ac:dyDescent="0.25">
      <c r="B1970" s="402">
        <v>43714</v>
      </c>
      <c r="C1970" s="412" t="s">
        <v>573</v>
      </c>
      <c r="D1970" s="364" t="s">
        <v>1451</v>
      </c>
      <c r="E1970" s="406">
        <v>480003</v>
      </c>
      <c r="F1970" s="400"/>
      <c r="G1970" s="401">
        <f>B1970+30</f>
        <v>43744</v>
      </c>
      <c r="H1970" s="380"/>
      <c r="I1970" s="381"/>
      <c r="J1970" s="368"/>
    </row>
    <row r="1971" spans="2:10" x14ac:dyDescent="0.25">
      <c r="B1971" s="402">
        <v>43725</v>
      </c>
      <c r="C1971" s="412" t="s">
        <v>573</v>
      </c>
      <c r="D1971" s="364" t="s">
        <v>1452</v>
      </c>
      <c r="E1971" s="409">
        <v>515874</v>
      </c>
      <c r="F1971" s="400">
        <f>SUM(E1970:E1971)</f>
        <v>995877</v>
      </c>
      <c r="G1971" s="401">
        <f>B1971+30</f>
        <v>43755</v>
      </c>
      <c r="H1971" s="380"/>
      <c r="I1971" s="381"/>
      <c r="J1971" s="368"/>
    </row>
    <row r="1972" spans="2:10" x14ac:dyDescent="0.25">
      <c r="B1972" s="402"/>
      <c r="C1972" s="412"/>
      <c r="D1972" s="364"/>
      <c r="E1972" s="406"/>
      <c r="F1972" s="400"/>
      <c r="G1972" s="401"/>
      <c r="H1972" s="380"/>
      <c r="I1972" s="381"/>
      <c r="J1972" s="368"/>
    </row>
    <row r="1973" spans="2:10" x14ac:dyDescent="0.25">
      <c r="B1973" s="402">
        <v>43734</v>
      </c>
      <c r="C1973" s="412" t="s">
        <v>574</v>
      </c>
      <c r="D1973" s="364" t="s">
        <v>1453</v>
      </c>
      <c r="E1973" s="406">
        <v>660000</v>
      </c>
      <c r="F1973" s="400"/>
      <c r="G1973" s="401">
        <f>B1973+30</f>
        <v>43764</v>
      </c>
      <c r="H1973" s="380"/>
      <c r="I1973" s="381"/>
      <c r="J1973" s="368"/>
    </row>
    <row r="1974" spans="2:10" x14ac:dyDescent="0.25">
      <c r="B1974" s="402">
        <v>43734</v>
      </c>
      <c r="C1974" s="412" t="s">
        <v>574</v>
      </c>
      <c r="D1974" s="364" t="s">
        <v>1454</v>
      </c>
      <c r="E1974" s="409">
        <v>1650000</v>
      </c>
      <c r="F1974" s="400">
        <f>SUM(E1973:E1974)</f>
        <v>2310000</v>
      </c>
      <c r="G1974" s="401">
        <f>B1974+30</f>
        <v>43764</v>
      </c>
      <c r="H1974" s="380"/>
      <c r="I1974" s="381"/>
      <c r="J1974" s="368"/>
    </row>
    <row r="1975" spans="2:10" x14ac:dyDescent="0.25">
      <c r="B1975" s="402"/>
      <c r="C1975" s="412"/>
      <c r="D1975" s="364"/>
      <c r="E1975" s="406"/>
      <c r="F1975" s="400"/>
      <c r="G1975" s="401"/>
      <c r="H1975" s="380"/>
      <c r="I1975" s="381"/>
      <c r="J1975" s="368"/>
    </row>
    <row r="1976" spans="2:10" x14ac:dyDescent="0.25">
      <c r="B1976" s="402">
        <v>43735</v>
      </c>
      <c r="C1976" s="412" t="s">
        <v>1455</v>
      </c>
      <c r="D1976" s="364" t="s">
        <v>1456</v>
      </c>
      <c r="E1976" s="406">
        <v>1099000</v>
      </c>
      <c r="F1976" s="400">
        <f>E1976</f>
        <v>1099000</v>
      </c>
      <c r="G1976" s="401">
        <f>B1976+30</f>
        <v>43765</v>
      </c>
      <c r="H1976" s="380"/>
      <c r="I1976" s="381"/>
      <c r="J1976" s="368"/>
    </row>
    <row r="1977" spans="2:10" x14ac:dyDescent="0.25">
      <c r="B1977" s="402"/>
      <c r="C1977" s="412"/>
      <c r="D1977" s="364"/>
      <c r="E1977" s="406"/>
      <c r="F1977" s="400"/>
      <c r="G1977" s="401"/>
      <c r="H1977" s="380"/>
      <c r="I1977" s="381"/>
      <c r="J1977" s="368"/>
    </row>
    <row r="1978" spans="2:10" x14ac:dyDescent="0.25">
      <c r="B1978" s="402">
        <v>43725</v>
      </c>
      <c r="C1978" s="412" t="s">
        <v>1457</v>
      </c>
      <c r="D1978" s="364" t="s">
        <v>1458</v>
      </c>
      <c r="E1978" s="406">
        <v>1276000</v>
      </c>
      <c r="F1978" s="400"/>
      <c r="G1978" s="401">
        <f>B1978+30</f>
        <v>43755</v>
      </c>
      <c r="H1978" s="380"/>
      <c r="I1978" s="381"/>
      <c r="J1978" s="368"/>
    </row>
    <row r="1979" spans="2:10" x14ac:dyDescent="0.25">
      <c r="B1979" s="402">
        <v>43735</v>
      </c>
      <c r="C1979" s="412" t="s">
        <v>1457</v>
      </c>
      <c r="D1979" s="364" t="s">
        <v>1459</v>
      </c>
      <c r="E1979" s="409">
        <v>720000</v>
      </c>
      <c r="F1979" s="400">
        <f>SUM(E1978:E1979)</f>
        <v>1996000</v>
      </c>
      <c r="G1979" s="401">
        <f>B1979+30</f>
        <v>43765</v>
      </c>
      <c r="H1979" s="380"/>
      <c r="I1979" s="381"/>
      <c r="J1979" s="368"/>
    </row>
    <row r="1980" spans="2:10" x14ac:dyDescent="0.25">
      <c r="B1980" s="402"/>
      <c r="C1980" s="412"/>
      <c r="D1980" s="364"/>
      <c r="E1980" s="406"/>
      <c r="F1980" s="400"/>
      <c r="G1980" s="401"/>
      <c r="H1980" s="380"/>
      <c r="I1980" s="381"/>
      <c r="J1980" s="368"/>
    </row>
    <row r="1981" spans="2:10" x14ac:dyDescent="0.25">
      <c r="B1981" s="402">
        <v>39492</v>
      </c>
      <c r="C1981" s="398" t="s">
        <v>1460</v>
      </c>
      <c r="D1981" s="403">
        <v>166</v>
      </c>
      <c r="E1981" s="399">
        <v>2598500</v>
      </c>
      <c r="F1981" s="396"/>
      <c r="G1981" s="401">
        <f>B1981+30</f>
        <v>39522</v>
      </c>
      <c r="H1981" s="380"/>
      <c r="I1981" s="381"/>
      <c r="J1981" s="368"/>
    </row>
    <row r="1982" spans="2:10" x14ac:dyDescent="0.25">
      <c r="B1982" s="402">
        <v>40164</v>
      </c>
      <c r="C1982" s="398" t="s">
        <v>1460</v>
      </c>
      <c r="D1982" s="403" t="s">
        <v>1461</v>
      </c>
      <c r="E1982" s="409">
        <v>32000</v>
      </c>
      <c r="F1982" s="400">
        <f>E1981+E1982</f>
        <v>2630500</v>
      </c>
      <c r="G1982" s="401">
        <f>B1982+30</f>
        <v>40194</v>
      </c>
      <c r="H1982" s="380"/>
      <c r="I1982" s="381"/>
      <c r="J1982" s="368"/>
    </row>
    <row r="1983" spans="2:10" x14ac:dyDescent="0.25">
      <c r="B1983" s="402"/>
      <c r="C1983" s="398"/>
      <c r="D1983" s="403"/>
      <c r="E1983" s="399"/>
      <c r="F1983" s="400"/>
      <c r="G1983" s="401"/>
      <c r="H1983" s="380"/>
      <c r="I1983" s="381"/>
      <c r="J1983" s="368"/>
    </row>
    <row r="1984" spans="2:10" x14ac:dyDescent="0.25">
      <c r="B1984" s="402">
        <v>43724</v>
      </c>
      <c r="C1984" s="398" t="s">
        <v>1462</v>
      </c>
      <c r="D1984" s="403" t="s">
        <v>1463</v>
      </c>
      <c r="E1984" s="399">
        <v>550000</v>
      </c>
      <c r="F1984" s="400">
        <f>E1984</f>
        <v>550000</v>
      </c>
      <c r="G1984" s="401">
        <f>B1984+30</f>
        <v>43754</v>
      </c>
      <c r="H1984" s="380"/>
      <c r="I1984" s="381"/>
      <c r="J1984" s="368"/>
    </row>
    <row r="1985" spans="2:10" x14ac:dyDescent="0.25">
      <c r="B1985" s="402"/>
      <c r="C1985" s="398"/>
      <c r="D1985" s="403"/>
      <c r="E1985" s="399"/>
      <c r="F1985" s="396"/>
      <c r="G1985" s="401"/>
      <c r="H1985" s="380"/>
      <c r="I1985" s="381"/>
      <c r="J1985" s="368"/>
    </row>
    <row r="1986" spans="2:10" x14ac:dyDescent="0.25">
      <c r="B1986" s="402">
        <v>40196</v>
      </c>
      <c r="C1986" s="398" t="s">
        <v>588</v>
      </c>
      <c r="D1986" s="403" t="s">
        <v>1464</v>
      </c>
      <c r="E1986" s="399">
        <v>3900000</v>
      </c>
      <c r="F1986" s="400">
        <f>E1986</f>
        <v>3900000</v>
      </c>
      <c r="G1986" s="401">
        <f>B1986+30</f>
        <v>40226</v>
      </c>
      <c r="H1986" s="380"/>
      <c r="I1986" s="381"/>
      <c r="J1986" s="368"/>
    </row>
    <row r="1987" spans="2:10" x14ac:dyDescent="0.25">
      <c r="B1987" s="402"/>
      <c r="C1987" s="398"/>
      <c r="D1987" s="403"/>
      <c r="E1987" s="399"/>
      <c r="F1987" s="400"/>
      <c r="G1987" s="401"/>
      <c r="H1987" s="380"/>
      <c r="I1987" s="381"/>
      <c r="J1987" s="368"/>
    </row>
    <row r="1988" spans="2:10" x14ac:dyDescent="0.25">
      <c r="B1988" s="402">
        <v>43738</v>
      </c>
      <c r="C1988" s="398" t="s">
        <v>1465</v>
      </c>
      <c r="D1988" s="403" t="s">
        <v>1466</v>
      </c>
      <c r="E1988" s="399">
        <v>850000</v>
      </c>
      <c r="F1988" s="400">
        <f>E1988</f>
        <v>850000</v>
      </c>
      <c r="G1988" s="401">
        <f>B1988+30</f>
        <v>43768</v>
      </c>
      <c r="H1988" s="380"/>
      <c r="I1988" s="381"/>
      <c r="J1988" s="368"/>
    </row>
    <row r="1989" spans="2:10" x14ac:dyDescent="0.25">
      <c r="B1989" s="402"/>
      <c r="C1989" s="398"/>
      <c r="D1989" s="403"/>
      <c r="E1989" s="399"/>
      <c r="F1989" s="400"/>
      <c r="G1989" s="401"/>
      <c r="H1989" s="380"/>
      <c r="I1989" s="381"/>
      <c r="J1989" s="368"/>
    </row>
    <row r="1990" spans="2:10" x14ac:dyDescent="0.25">
      <c r="B1990" s="402">
        <v>43734</v>
      </c>
      <c r="C1990" s="398" t="s">
        <v>1467</v>
      </c>
      <c r="D1990" s="403" t="s">
        <v>1468</v>
      </c>
      <c r="E1990" s="399">
        <v>1500000</v>
      </c>
      <c r="F1990" s="400">
        <f>E1990</f>
        <v>1500000</v>
      </c>
      <c r="G1990" s="401">
        <f>B1990+30</f>
        <v>43764</v>
      </c>
      <c r="H1990" s="380"/>
      <c r="I1990" s="381"/>
      <c r="J1990" s="368"/>
    </row>
    <row r="1991" spans="2:10" x14ac:dyDescent="0.25">
      <c r="B1991" s="402"/>
      <c r="C1991" s="398"/>
      <c r="D1991" s="403"/>
      <c r="E1991" s="399"/>
      <c r="F1991" s="400"/>
      <c r="G1991" s="401"/>
      <c r="H1991" s="380"/>
      <c r="I1991" s="381"/>
      <c r="J1991" s="368"/>
    </row>
    <row r="1992" spans="2:10" x14ac:dyDescent="0.25">
      <c r="B1992" s="402">
        <v>41211</v>
      </c>
      <c r="C1992" s="398" t="s">
        <v>595</v>
      </c>
      <c r="D1992" s="403" t="s">
        <v>1469</v>
      </c>
      <c r="E1992" s="399">
        <v>88000</v>
      </c>
      <c r="F1992" s="400">
        <f>E1992</f>
        <v>88000</v>
      </c>
      <c r="G1992" s="401">
        <f>B1992+30</f>
        <v>41241</v>
      </c>
      <c r="H1992" s="380"/>
      <c r="I1992" s="381"/>
      <c r="J1992" s="368"/>
    </row>
    <row r="1993" spans="2:10" x14ac:dyDescent="0.25">
      <c r="B1993" s="402"/>
      <c r="C1993" s="398"/>
      <c r="D1993" s="364"/>
      <c r="E1993" s="406"/>
      <c r="F1993" s="396"/>
      <c r="G1993" s="401"/>
      <c r="H1993" s="380"/>
      <c r="I1993" s="381"/>
      <c r="J1993" s="368"/>
    </row>
    <row r="1994" spans="2:10" x14ac:dyDescent="0.25">
      <c r="B1994" s="402">
        <v>42461</v>
      </c>
      <c r="C1994" s="412" t="s">
        <v>598</v>
      </c>
      <c r="D1994" s="418" t="s">
        <v>1470</v>
      </c>
      <c r="E1994" s="399">
        <v>23200</v>
      </c>
      <c r="F1994" s="400">
        <f>E1994</f>
        <v>23200</v>
      </c>
      <c r="G1994" s="401">
        <f>B1994+30</f>
        <v>42491</v>
      </c>
      <c r="H1994" s="380"/>
      <c r="I1994" s="381"/>
      <c r="J1994" s="368"/>
    </row>
    <row r="1995" spans="2:10" x14ac:dyDescent="0.25">
      <c r="B1995" s="402"/>
      <c r="C1995" s="412"/>
      <c r="D1995" s="418"/>
      <c r="E1995" s="399"/>
      <c r="F1995" s="400"/>
      <c r="G1995" s="401"/>
      <c r="H1995" s="380"/>
      <c r="I1995" s="381"/>
      <c r="J1995" s="368"/>
    </row>
    <row r="1996" spans="2:10" x14ac:dyDescent="0.25">
      <c r="B1996" s="402">
        <v>43718</v>
      </c>
      <c r="C1996" s="412" t="s">
        <v>600</v>
      </c>
      <c r="D1996" s="418" t="s">
        <v>1471</v>
      </c>
      <c r="E1996" s="399">
        <v>61305000</v>
      </c>
      <c r="F1996" s="400"/>
      <c r="G1996" s="401">
        <f>B1996+30</f>
        <v>43748</v>
      </c>
      <c r="H1996" s="380"/>
      <c r="I1996" s="381"/>
      <c r="J1996" s="368"/>
    </row>
    <row r="1997" spans="2:10" x14ac:dyDescent="0.25">
      <c r="B1997" s="402">
        <v>43719</v>
      </c>
      <c r="C1997" s="412" t="s">
        <v>600</v>
      </c>
      <c r="D1997" s="418" t="s">
        <v>1472</v>
      </c>
      <c r="E1997" s="409">
        <v>1600000</v>
      </c>
      <c r="F1997" s="400">
        <f>SUM(E1996:E1997)</f>
        <v>62905000</v>
      </c>
      <c r="G1997" s="401">
        <f>B1997+30</f>
        <v>43749</v>
      </c>
      <c r="H1997" s="380"/>
      <c r="I1997" s="381"/>
      <c r="J1997" s="368"/>
    </row>
    <row r="1998" spans="2:10" x14ac:dyDescent="0.25">
      <c r="B1998" s="402"/>
      <c r="C1998" s="412"/>
      <c r="D1998" s="418"/>
      <c r="E1998" s="399"/>
      <c r="F1998" s="400"/>
      <c r="G1998" s="401"/>
      <c r="H1998" s="380"/>
      <c r="I1998" s="381"/>
      <c r="J1998" s="368"/>
    </row>
    <row r="1999" spans="2:10" x14ac:dyDescent="0.25">
      <c r="B1999" s="402">
        <v>40254</v>
      </c>
      <c r="C1999" s="414" t="s">
        <v>1473</v>
      </c>
      <c r="D1999" s="403" t="s">
        <v>1474</v>
      </c>
      <c r="E1999" s="399">
        <v>600000</v>
      </c>
      <c r="F1999" s="400">
        <f>E1999</f>
        <v>600000</v>
      </c>
      <c r="G1999" s="401">
        <f>B1999+30</f>
        <v>40284</v>
      </c>
      <c r="H1999" s="380"/>
      <c r="I1999" s="381"/>
      <c r="J1999" s="368"/>
    </row>
    <row r="2000" spans="2:10" x14ac:dyDescent="0.25">
      <c r="B2000" s="402"/>
      <c r="C2000" s="412"/>
      <c r="D2000" s="403"/>
      <c r="E2000" s="399"/>
      <c r="F2000" s="400"/>
      <c r="G2000" s="401"/>
      <c r="H2000" s="380"/>
      <c r="I2000" s="381"/>
      <c r="J2000" s="368"/>
    </row>
    <row r="2001" spans="2:10" x14ac:dyDescent="0.25">
      <c r="B2001" s="402">
        <v>43724</v>
      </c>
      <c r="C2001" s="412" t="s">
        <v>607</v>
      </c>
      <c r="D2001" s="403" t="s">
        <v>1475</v>
      </c>
      <c r="E2001" s="399">
        <v>2556000</v>
      </c>
      <c r="F2001" s="400">
        <f>E2001</f>
        <v>2556000</v>
      </c>
      <c r="G2001" s="401">
        <f>B2001+30</f>
        <v>43754</v>
      </c>
      <c r="H2001" s="380"/>
      <c r="I2001" s="381"/>
      <c r="J2001" s="368"/>
    </row>
    <row r="2002" spans="2:10" x14ac:dyDescent="0.25">
      <c r="B2002" s="402"/>
      <c r="C2002" s="412"/>
      <c r="D2002" s="403"/>
      <c r="E2002" s="399"/>
      <c r="F2002" s="400"/>
      <c r="G2002" s="401"/>
      <c r="H2002" s="380"/>
      <c r="I2002" s="381"/>
      <c r="J2002" s="368"/>
    </row>
    <row r="2003" spans="2:10" x14ac:dyDescent="0.25">
      <c r="B2003" s="402">
        <v>40176</v>
      </c>
      <c r="C2003" s="414" t="s">
        <v>1476</v>
      </c>
      <c r="D2003" s="403" t="s">
        <v>1477</v>
      </c>
      <c r="E2003" s="399">
        <v>1250700</v>
      </c>
      <c r="F2003" s="400">
        <f>E2003</f>
        <v>1250700</v>
      </c>
      <c r="G2003" s="401">
        <f>B2003+30</f>
        <v>40206</v>
      </c>
      <c r="H2003" s="380"/>
      <c r="I2003" s="381"/>
      <c r="J2003" s="368"/>
    </row>
    <row r="2004" spans="2:10" x14ac:dyDescent="0.25">
      <c r="B2004" s="402"/>
      <c r="C2004" s="412"/>
      <c r="D2004" s="403"/>
      <c r="E2004" s="399"/>
      <c r="F2004" s="400"/>
      <c r="G2004" s="401"/>
      <c r="H2004" s="380"/>
      <c r="I2004" s="381"/>
      <c r="J2004" s="368"/>
    </row>
    <row r="2005" spans="2:10" x14ac:dyDescent="0.25">
      <c r="B2005" s="402">
        <v>40589</v>
      </c>
      <c r="C2005" s="398" t="s">
        <v>1478</v>
      </c>
      <c r="D2005" s="403" t="s">
        <v>1479</v>
      </c>
      <c r="E2005" s="399">
        <v>354000</v>
      </c>
      <c r="F2005" s="400">
        <f>SUM(E2005:E2005)</f>
        <v>354000</v>
      </c>
      <c r="G2005" s="401">
        <f>B2005+30</f>
        <v>40619</v>
      </c>
      <c r="H2005" s="380"/>
      <c r="I2005" s="381"/>
      <c r="J2005" s="368"/>
    </row>
    <row r="2006" spans="2:10" x14ac:dyDescent="0.25">
      <c r="B2006" s="402"/>
      <c r="C2006" s="398"/>
      <c r="D2006" s="403"/>
      <c r="E2006" s="399"/>
      <c r="F2006" s="400"/>
      <c r="G2006" s="401"/>
      <c r="H2006" s="380"/>
      <c r="I2006" s="381"/>
      <c r="J2006" s="368"/>
    </row>
    <row r="2007" spans="2:10" x14ac:dyDescent="0.25">
      <c r="B2007" s="402">
        <v>40512</v>
      </c>
      <c r="C2007" s="398" t="s">
        <v>1480</v>
      </c>
      <c r="D2007" s="403" t="s">
        <v>1481</v>
      </c>
      <c r="E2007" s="399">
        <v>154002</v>
      </c>
      <c r="F2007" s="400">
        <f>E2007</f>
        <v>154002</v>
      </c>
      <c r="G2007" s="401">
        <f>B2007+30</f>
        <v>40542</v>
      </c>
      <c r="H2007" s="380"/>
      <c r="I2007" s="381"/>
      <c r="J2007" s="368"/>
    </row>
    <row r="2008" spans="2:10" x14ac:dyDescent="0.25">
      <c r="B2008" s="402"/>
      <c r="C2008" s="398"/>
      <c r="D2008" s="403"/>
      <c r="E2008" s="399"/>
      <c r="F2008" s="396"/>
      <c r="G2008" s="401"/>
      <c r="H2008" s="380"/>
      <c r="I2008" s="381"/>
      <c r="J2008" s="368"/>
    </row>
    <row r="2009" spans="2:10" x14ac:dyDescent="0.25">
      <c r="B2009" s="402">
        <v>41509</v>
      </c>
      <c r="C2009" s="398" t="s">
        <v>1482</v>
      </c>
      <c r="D2009" s="403" t="s">
        <v>1483</v>
      </c>
      <c r="E2009" s="399">
        <v>5500000</v>
      </c>
      <c r="F2009" s="400">
        <f>E2009</f>
        <v>5500000</v>
      </c>
      <c r="G2009" s="401">
        <f>B2009+30</f>
        <v>41539</v>
      </c>
      <c r="H2009" s="380"/>
      <c r="I2009" s="381"/>
      <c r="J2009" s="368"/>
    </row>
    <row r="2010" spans="2:10" x14ac:dyDescent="0.25">
      <c r="B2010" s="402"/>
      <c r="C2010" s="398"/>
      <c r="D2010" s="403"/>
      <c r="E2010" s="399"/>
      <c r="F2010" s="400"/>
      <c r="G2010" s="401"/>
      <c r="H2010" s="380"/>
      <c r="I2010" s="381"/>
      <c r="J2010" s="368"/>
    </row>
    <row r="2011" spans="2:10" x14ac:dyDescent="0.25">
      <c r="B2011" s="402">
        <v>43732</v>
      </c>
      <c r="C2011" s="398" t="s">
        <v>614</v>
      </c>
      <c r="D2011" s="403" t="s">
        <v>1484</v>
      </c>
      <c r="E2011" s="399">
        <v>66000</v>
      </c>
      <c r="F2011" s="400"/>
      <c r="G2011" s="401">
        <f>B2011+30</f>
        <v>43762</v>
      </c>
      <c r="H2011" s="380"/>
      <c r="I2011" s="381"/>
      <c r="J2011" s="368"/>
    </row>
    <row r="2012" spans="2:10" x14ac:dyDescent="0.25">
      <c r="B2012" s="402">
        <v>43732</v>
      </c>
      <c r="C2012" s="398" t="s">
        <v>614</v>
      </c>
      <c r="D2012" s="403" t="s">
        <v>1485</v>
      </c>
      <c r="E2012" s="399">
        <v>22000</v>
      </c>
      <c r="F2012" s="400"/>
      <c r="G2012" s="401">
        <f>B2012+30</f>
        <v>43762</v>
      </c>
      <c r="H2012" s="380"/>
      <c r="I2012" s="381"/>
      <c r="J2012" s="368"/>
    </row>
    <row r="2013" spans="2:10" x14ac:dyDescent="0.25">
      <c r="B2013" s="402">
        <v>43732</v>
      </c>
      <c r="C2013" s="398" t="s">
        <v>614</v>
      </c>
      <c r="D2013" s="403" t="s">
        <v>1486</v>
      </c>
      <c r="E2013" s="415">
        <v>55000</v>
      </c>
      <c r="F2013" s="400">
        <f>SUM(E2011:E2013)</f>
        <v>143000</v>
      </c>
      <c r="G2013" s="401">
        <f>B2013+30</f>
        <v>43762</v>
      </c>
      <c r="H2013" s="380"/>
      <c r="I2013" s="381"/>
      <c r="J2013" s="368"/>
    </row>
    <row r="2014" spans="2:10" x14ac:dyDescent="0.25">
      <c r="B2014" s="402"/>
      <c r="C2014" s="398"/>
      <c r="D2014" s="403"/>
      <c r="E2014" s="406"/>
      <c r="F2014" s="400"/>
      <c r="G2014" s="401"/>
      <c r="H2014" s="380"/>
      <c r="I2014" s="381"/>
      <c r="J2014" s="368"/>
    </row>
    <row r="2015" spans="2:10" x14ac:dyDescent="0.25">
      <c r="B2015" s="402">
        <v>43730</v>
      </c>
      <c r="C2015" s="398" t="s">
        <v>616</v>
      </c>
      <c r="D2015" s="403" t="s">
        <v>1487</v>
      </c>
      <c r="E2015" s="406">
        <v>350000</v>
      </c>
      <c r="F2015" s="400">
        <f>E2015</f>
        <v>350000</v>
      </c>
      <c r="G2015" s="401">
        <f>B2015+30</f>
        <v>43760</v>
      </c>
      <c r="H2015" s="380"/>
      <c r="I2015" s="381"/>
      <c r="J2015" s="368"/>
    </row>
    <row r="2016" spans="2:10" x14ac:dyDescent="0.25">
      <c r="B2016" s="402"/>
      <c r="C2016" s="398"/>
      <c r="D2016" s="403"/>
      <c r="E2016" s="406"/>
      <c r="F2016" s="400"/>
      <c r="G2016" s="401"/>
      <c r="H2016" s="380"/>
      <c r="I2016" s="381"/>
      <c r="J2016" s="368"/>
    </row>
    <row r="2017" spans="2:10" x14ac:dyDescent="0.25">
      <c r="B2017" s="402">
        <v>43146</v>
      </c>
      <c r="C2017" s="398" t="s">
        <v>1488</v>
      </c>
      <c r="D2017" s="403" t="s">
        <v>1489</v>
      </c>
      <c r="E2017" s="399">
        <v>100000</v>
      </c>
      <c r="F2017" s="400">
        <f>E2017</f>
        <v>100000</v>
      </c>
      <c r="G2017" s="401">
        <f>B2017+30</f>
        <v>43176</v>
      </c>
      <c r="H2017" s="380"/>
      <c r="I2017" s="381"/>
      <c r="J2017" s="368"/>
    </row>
    <row r="2018" spans="2:10" x14ac:dyDescent="0.25">
      <c r="B2018" s="402"/>
      <c r="C2018" s="398"/>
      <c r="D2018" s="403"/>
      <c r="E2018" s="399"/>
      <c r="F2018" s="400"/>
      <c r="G2018" s="401"/>
      <c r="H2018" s="380"/>
      <c r="I2018" s="381"/>
      <c r="J2018" s="368"/>
    </row>
    <row r="2019" spans="2:10" x14ac:dyDescent="0.25">
      <c r="B2019" s="402">
        <v>42387</v>
      </c>
      <c r="C2019" s="398" t="s">
        <v>623</v>
      </c>
      <c r="D2019" s="364" t="s">
        <v>1490</v>
      </c>
      <c r="E2019" s="399">
        <v>1500000</v>
      </c>
      <c r="F2019" s="400">
        <f>E2019</f>
        <v>1500000</v>
      </c>
      <c r="G2019" s="401">
        <f>B2019+30</f>
        <v>42417</v>
      </c>
      <c r="H2019" s="380"/>
      <c r="I2019" s="381"/>
      <c r="J2019" s="368"/>
    </row>
    <row r="2020" spans="2:10" x14ac:dyDescent="0.25">
      <c r="B2020" s="402"/>
      <c r="C2020" s="398"/>
      <c r="D2020" s="403"/>
      <c r="E2020" s="399"/>
      <c r="F2020" s="396"/>
      <c r="G2020" s="401"/>
      <c r="H2020" s="380"/>
      <c r="I2020" s="381"/>
      <c r="J2020" s="368"/>
    </row>
    <row r="2021" spans="2:10" x14ac:dyDescent="0.25">
      <c r="B2021" s="402">
        <v>41582</v>
      </c>
      <c r="C2021" s="398" t="s">
        <v>1491</v>
      </c>
      <c r="D2021" s="403" t="s">
        <v>1492</v>
      </c>
      <c r="E2021" s="399">
        <v>3600000</v>
      </c>
      <c r="F2021" s="400">
        <f>E2021</f>
        <v>3600000</v>
      </c>
      <c r="G2021" s="401">
        <f>B2021+30</f>
        <v>41612</v>
      </c>
      <c r="H2021" s="380"/>
      <c r="I2021" s="381"/>
      <c r="J2021" s="368"/>
    </row>
    <row r="2022" spans="2:10" x14ac:dyDescent="0.25">
      <c r="B2022" s="402"/>
      <c r="C2022" s="398"/>
      <c r="D2022" s="403"/>
      <c r="E2022" s="399"/>
      <c r="F2022" s="396"/>
      <c r="G2022" s="401"/>
      <c r="H2022" s="380"/>
      <c r="I2022" s="381"/>
      <c r="J2022" s="368"/>
    </row>
    <row r="2023" spans="2:10" x14ac:dyDescent="0.25">
      <c r="B2023" s="402">
        <v>43710</v>
      </c>
      <c r="C2023" s="398" t="s">
        <v>1493</v>
      </c>
      <c r="D2023" s="403" t="s">
        <v>1494</v>
      </c>
      <c r="E2023" s="399">
        <v>528000</v>
      </c>
      <c r="F2023" s="396"/>
      <c r="G2023" s="401">
        <f>B2023+30</f>
        <v>43740</v>
      </c>
      <c r="H2023" s="380"/>
      <c r="I2023" s="381"/>
      <c r="J2023" s="368"/>
    </row>
    <row r="2024" spans="2:10" x14ac:dyDescent="0.25">
      <c r="B2024" s="402">
        <v>43724</v>
      </c>
      <c r="C2024" s="412" t="s">
        <v>1493</v>
      </c>
      <c r="D2024" s="403" t="s">
        <v>1495</v>
      </c>
      <c r="E2024" s="415">
        <v>850000</v>
      </c>
      <c r="F2024" s="400">
        <f>SUM(E2023:E2024)</f>
        <v>1378000</v>
      </c>
      <c r="G2024" s="401">
        <f>B2024+30</f>
        <v>43754</v>
      </c>
      <c r="H2024" s="380"/>
      <c r="I2024" s="381"/>
      <c r="J2024" s="368"/>
    </row>
    <row r="2025" spans="2:10" x14ac:dyDescent="0.25">
      <c r="B2025" s="402"/>
      <c r="C2025" s="412"/>
      <c r="D2025" s="403"/>
      <c r="E2025" s="399"/>
      <c r="F2025" s="400"/>
      <c r="G2025" s="401"/>
      <c r="H2025" s="380"/>
      <c r="I2025" s="381"/>
      <c r="J2025" s="368"/>
    </row>
    <row r="2026" spans="2:10" x14ac:dyDescent="0.25">
      <c r="B2026" s="419"/>
      <c r="C2026" s="420"/>
      <c r="D2026" s="421"/>
      <c r="E2026" s="421"/>
      <c r="F2026" s="422"/>
      <c r="G2026" s="423"/>
      <c r="H2026" s="380"/>
      <c r="I2026" s="381"/>
      <c r="J2026" s="424"/>
    </row>
    <row r="2027" spans="2:10" x14ac:dyDescent="0.25">
      <c r="B2027" s="425" t="s">
        <v>1496</v>
      </c>
      <c r="C2027" s="426"/>
      <c r="D2027" s="427"/>
      <c r="E2027" s="427"/>
      <c r="F2027" s="428">
        <f>SUM(F1506:F2026)</f>
        <v>2064203714</v>
      </c>
      <c r="G2027" s="429"/>
      <c r="H2027" s="430"/>
      <c r="I2027" s="381"/>
      <c r="J2027" s="424"/>
    </row>
    <row r="2028" spans="2:10" x14ac:dyDescent="0.25">
      <c r="B2028" s="431"/>
      <c r="C2028" s="363"/>
      <c r="D2028" s="366"/>
      <c r="E2028" s="366"/>
      <c r="F2028" s="432"/>
      <c r="G2028" s="432"/>
      <c r="H2028" s="433"/>
      <c r="I2028" s="381"/>
      <c r="J2028" s="424"/>
    </row>
    <row r="2029" spans="2:10" x14ac:dyDescent="0.25">
      <c r="B2029" s="375" t="s">
        <v>1497</v>
      </c>
      <c r="C2029" s="363"/>
      <c r="D2029" s="366"/>
      <c r="E2029" s="366"/>
      <c r="F2029" s="432"/>
      <c r="G2029" s="434"/>
      <c r="H2029" s="381"/>
      <c r="I2029" s="381"/>
      <c r="J2029" s="424"/>
    </row>
    <row r="2030" spans="2:10" x14ac:dyDescent="0.25">
      <c r="B2030" s="388" t="s">
        <v>1034</v>
      </c>
      <c r="C2030" s="435" t="s">
        <v>1035</v>
      </c>
      <c r="D2030" s="435" t="s">
        <v>1036</v>
      </c>
      <c r="E2030" s="435" t="s">
        <v>1498</v>
      </c>
      <c r="F2030" s="392" t="s">
        <v>1499</v>
      </c>
      <c r="G2030" s="436" t="s">
        <v>1500</v>
      </c>
      <c r="H2030" s="436" t="s">
        <v>1038</v>
      </c>
      <c r="I2030" s="381"/>
      <c r="J2030" s="424"/>
    </row>
    <row r="2031" spans="2:10" x14ac:dyDescent="0.25">
      <c r="B2031" s="437"/>
      <c r="C2031" s="438"/>
      <c r="D2031" s="439"/>
      <c r="E2031" s="438"/>
      <c r="F2031" s="440"/>
      <c r="G2031" s="441"/>
      <c r="H2031" s="442"/>
      <c r="I2031" s="381"/>
      <c r="J2031" s="424"/>
    </row>
    <row r="2032" spans="2:10" x14ac:dyDescent="0.25">
      <c r="B2032" s="443">
        <v>43733</v>
      </c>
      <c r="C2032" s="444" t="s">
        <v>1501</v>
      </c>
      <c r="D2032" s="445" t="s">
        <v>1502</v>
      </c>
      <c r="E2032" s="446">
        <v>7292.11</v>
      </c>
      <c r="F2032" s="447">
        <v>6374</v>
      </c>
      <c r="G2032" s="448">
        <f>E2032*F2032</f>
        <v>46479909.140000001</v>
      </c>
      <c r="H2032" s="449">
        <f>B2032+30</f>
        <v>43763</v>
      </c>
      <c r="I2032" s="381"/>
      <c r="J2032" s="424"/>
    </row>
    <row r="2033" spans="2:10" x14ac:dyDescent="0.25">
      <c r="B2033" s="450"/>
      <c r="C2033" s="439"/>
      <c r="D2033" s="439"/>
      <c r="E2033" s="439"/>
      <c r="F2033" s="440"/>
      <c r="G2033" s="451"/>
      <c r="H2033" s="451"/>
      <c r="I2033" s="381"/>
      <c r="J2033" s="424"/>
    </row>
    <row r="2034" spans="2:10" x14ac:dyDescent="0.25">
      <c r="B2034" s="443">
        <v>41354</v>
      </c>
      <c r="C2034" s="444" t="s">
        <v>1503</v>
      </c>
      <c r="D2034" s="445" t="s">
        <v>1504</v>
      </c>
      <c r="E2034" s="446">
        <v>1600</v>
      </c>
      <c r="F2034" s="447">
        <v>5961</v>
      </c>
      <c r="G2034" s="448">
        <f>E2034*F2034</f>
        <v>9537600</v>
      </c>
      <c r="H2034" s="449">
        <f>B2034+30</f>
        <v>41384</v>
      </c>
      <c r="I2034" s="381"/>
      <c r="J2034" s="424"/>
    </row>
    <row r="2035" spans="2:10" x14ac:dyDescent="0.25">
      <c r="B2035" s="443"/>
      <c r="C2035" s="444"/>
      <c r="D2035" s="445"/>
      <c r="E2035" s="446"/>
      <c r="F2035" s="447"/>
      <c r="G2035" s="448"/>
      <c r="H2035" s="449"/>
      <c r="I2035" s="381"/>
      <c r="J2035" s="424"/>
    </row>
    <row r="2036" spans="2:10" x14ac:dyDescent="0.25">
      <c r="B2036" s="443">
        <v>43578</v>
      </c>
      <c r="C2036" s="444" t="s">
        <v>328</v>
      </c>
      <c r="D2036" s="445" t="s">
        <v>1505</v>
      </c>
      <c r="E2036" s="446">
        <v>42680.27</v>
      </c>
      <c r="F2036" s="447">
        <v>6255</v>
      </c>
      <c r="G2036" s="448">
        <f>E2036*F2036</f>
        <v>266965088.84999999</v>
      </c>
      <c r="H2036" s="449">
        <f>B2036+30</f>
        <v>43608</v>
      </c>
      <c r="I2036" s="381"/>
      <c r="J2036" s="424"/>
    </row>
    <row r="2037" spans="2:10" x14ac:dyDescent="0.25">
      <c r="B2037" s="443">
        <v>43578</v>
      </c>
      <c r="C2037" s="444" t="s">
        <v>328</v>
      </c>
      <c r="D2037" s="445" t="s">
        <v>1506</v>
      </c>
      <c r="E2037" s="446">
        <v>42680.27</v>
      </c>
      <c r="F2037" s="447">
        <v>6255</v>
      </c>
      <c r="G2037" s="448">
        <f>E2037*F2037</f>
        <v>266965088.84999999</v>
      </c>
      <c r="H2037" s="449">
        <f>B2037+30</f>
        <v>43608</v>
      </c>
      <c r="I2037" s="381"/>
      <c r="J2037" s="424"/>
    </row>
    <row r="2038" spans="2:10" x14ac:dyDescent="0.25">
      <c r="B2038" s="443"/>
      <c r="C2038" s="444"/>
      <c r="D2038" s="445"/>
      <c r="E2038" s="446"/>
      <c r="F2038" s="447"/>
      <c r="G2038" s="448"/>
      <c r="H2038" s="449"/>
      <c r="I2038" s="381"/>
      <c r="J2038" s="424"/>
    </row>
    <row r="2039" spans="2:10" x14ac:dyDescent="0.25">
      <c r="B2039" s="443">
        <v>43731</v>
      </c>
      <c r="C2039" s="444" t="s">
        <v>1507</v>
      </c>
      <c r="D2039" s="445" t="s">
        <v>1508</v>
      </c>
      <c r="E2039" s="446">
        <v>738</v>
      </c>
      <c r="F2039" s="447">
        <v>6406</v>
      </c>
      <c r="G2039" s="448">
        <f>E2039*F2039</f>
        <v>4727628</v>
      </c>
      <c r="H2039" s="449">
        <f>B2039+30</f>
        <v>43761</v>
      </c>
      <c r="I2039" s="381"/>
      <c r="J2039" s="424"/>
    </row>
    <row r="2040" spans="2:10" x14ac:dyDescent="0.25">
      <c r="B2040" s="443"/>
      <c r="C2040" s="444"/>
      <c r="D2040" s="445"/>
      <c r="E2040" s="446"/>
      <c r="F2040" s="447"/>
      <c r="G2040" s="448"/>
      <c r="H2040" s="449"/>
      <c r="I2040" s="381"/>
      <c r="J2040" s="424"/>
    </row>
    <row r="2041" spans="2:10" x14ac:dyDescent="0.25">
      <c r="B2041" s="443">
        <v>41794</v>
      </c>
      <c r="C2041" s="444" t="s">
        <v>1509</v>
      </c>
      <c r="D2041" s="445" t="s">
        <v>1510</v>
      </c>
      <c r="E2041" s="446">
        <v>330</v>
      </c>
      <c r="F2041" s="447">
        <v>5961</v>
      </c>
      <c r="G2041" s="448">
        <f>E2041*F2041</f>
        <v>1967130</v>
      </c>
      <c r="H2041" s="449">
        <f>B2041+30</f>
        <v>41824</v>
      </c>
      <c r="I2041" s="381"/>
      <c r="J2041" s="424"/>
    </row>
    <row r="2042" spans="2:10" x14ac:dyDescent="0.25">
      <c r="B2042" s="443">
        <v>41794</v>
      </c>
      <c r="C2042" s="444" t="s">
        <v>1509</v>
      </c>
      <c r="D2042" s="445" t="s">
        <v>1511</v>
      </c>
      <c r="E2042" s="446">
        <v>330</v>
      </c>
      <c r="F2042" s="447">
        <v>5961</v>
      </c>
      <c r="G2042" s="448">
        <f>E2042*F2042</f>
        <v>1967130</v>
      </c>
      <c r="H2042" s="449">
        <f>B2042+30</f>
        <v>41824</v>
      </c>
      <c r="I2042" s="381"/>
      <c r="J2042" s="424"/>
    </row>
    <row r="2043" spans="2:10" x14ac:dyDescent="0.25">
      <c r="B2043" s="443"/>
      <c r="C2043" s="444"/>
      <c r="D2043" s="445"/>
      <c r="E2043" s="446"/>
      <c r="F2043" s="447"/>
      <c r="G2043" s="448"/>
      <c r="H2043" s="449"/>
      <c r="I2043" s="381"/>
      <c r="J2043" s="424"/>
    </row>
    <row r="2044" spans="2:10" x14ac:dyDescent="0.25">
      <c r="B2044" s="443">
        <v>43718</v>
      </c>
      <c r="C2044" s="444" t="s">
        <v>379</v>
      </c>
      <c r="D2044" s="445" t="s">
        <v>1512</v>
      </c>
      <c r="E2044" s="446">
        <v>210</v>
      </c>
      <c r="F2044" s="447">
        <v>6312</v>
      </c>
      <c r="G2044" s="448">
        <f>E2044*F2044</f>
        <v>1325520</v>
      </c>
      <c r="H2044" s="449">
        <f>B2044+30</f>
        <v>43748</v>
      </c>
      <c r="I2044" s="381"/>
      <c r="J2044" s="424"/>
    </row>
    <row r="2045" spans="2:10" x14ac:dyDescent="0.25">
      <c r="B2045" s="443"/>
      <c r="C2045" s="444"/>
      <c r="D2045" s="445"/>
      <c r="E2045" s="446"/>
      <c r="F2045" s="447"/>
      <c r="G2045" s="448"/>
      <c r="H2045" s="449"/>
      <c r="I2045" s="381"/>
      <c r="J2045" s="424"/>
    </row>
    <row r="2046" spans="2:10" x14ac:dyDescent="0.25">
      <c r="B2046" s="443">
        <v>43724</v>
      </c>
      <c r="C2046" s="444" t="s">
        <v>380</v>
      </c>
      <c r="D2046" s="445" t="s">
        <v>1513</v>
      </c>
      <c r="E2046" s="446">
        <v>1210</v>
      </c>
      <c r="F2046" s="447">
        <v>6344</v>
      </c>
      <c r="G2046" s="448">
        <f>E2046*F2046</f>
        <v>7676240</v>
      </c>
      <c r="H2046" s="449">
        <f>B2046+30</f>
        <v>43754</v>
      </c>
      <c r="I2046" s="381"/>
      <c r="J2046" s="424"/>
    </row>
    <row r="2047" spans="2:10" x14ac:dyDescent="0.25">
      <c r="B2047" s="443"/>
      <c r="C2047" s="444"/>
      <c r="D2047" s="445"/>
      <c r="E2047" s="446"/>
      <c r="F2047" s="447"/>
      <c r="G2047" s="448"/>
      <c r="H2047" s="449"/>
      <c r="I2047" s="381"/>
      <c r="J2047" s="424"/>
    </row>
    <row r="2048" spans="2:10" x14ac:dyDescent="0.25">
      <c r="B2048" s="443">
        <v>40612</v>
      </c>
      <c r="C2048" s="444" t="s">
        <v>1514</v>
      </c>
      <c r="D2048" s="445" t="s">
        <v>1515</v>
      </c>
      <c r="E2048" s="446">
        <v>2348.5</v>
      </c>
      <c r="F2048" s="447">
        <v>5961</v>
      </c>
      <c r="G2048" s="448">
        <f>E2048*F2048</f>
        <v>13999408.5</v>
      </c>
      <c r="H2048" s="449">
        <f>B2048+30</f>
        <v>40642</v>
      </c>
      <c r="I2048" s="381"/>
      <c r="J2048" s="424"/>
    </row>
    <row r="2049" spans="2:10" x14ac:dyDescent="0.25">
      <c r="B2049" s="443"/>
      <c r="C2049" s="444"/>
      <c r="D2049" s="445"/>
      <c r="E2049" s="446"/>
      <c r="F2049" s="447"/>
      <c r="G2049" s="448"/>
      <c r="H2049" s="449"/>
      <c r="I2049" s="381"/>
      <c r="J2049" s="424"/>
    </row>
    <row r="2050" spans="2:10" x14ac:dyDescent="0.25">
      <c r="B2050" s="443">
        <v>43712</v>
      </c>
      <c r="C2050" s="444" t="s">
        <v>457</v>
      </c>
      <c r="D2050" s="445" t="s">
        <v>1516</v>
      </c>
      <c r="E2050" s="446">
        <v>3910.5</v>
      </c>
      <c r="F2050" s="447">
        <v>6296</v>
      </c>
      <c r="G2050" s="448">
        <f>E2050*F2050</f>
        <v>24620508</v>
      </c>
      <c r="H2050" s="449">
        <f>B2050+30</f>
        <v>43742</v>
      </c>
      <c r="I2050" s="381"/>
      <c r="J2050" s="424"/>
    </row>
    <row r="2051" spans="2:10" x14ac:dyDescent="0.25">
      <c r="B2051" s="443"/>
      <c r="C2051" s="444"/>
      <c r="D2051" s="445"/>
      <c r="E2051" s="446"/>
      <c r="F2051" s="447"/>
      <c r="G2051" s="448"/>
      <c r="H2051" s="449"/>
      <c r="I2051" s="381"/>
      <c r="J2051" s="424"/>
    </row>
    <row r="2052" spans="2:10" x14ac:dyDescent="0.25">
      <c r="B2052" s="443">
        <v>42705</v>
      </c>
      <c r="C2052" s="444" t="s">
        <v>475</v>
      </c>
      <c r="D2052" s="445" t="s">
        <v>1517</v>
      </c>
      <c r="E2052" s="446">
        <v>242</v>
      </c>
      <c r="F2052" s="447">
        <v>5961</v>
      </c>
      <c r="G2052" s="448">
        <f>E2052*F2052</f>
        <v>1442562</v>
      </c>
      <c r="H2052" s="449">
        <f>B2052+30</f>
        <v>42735</v>
      </c>
      <c r="I2052" s="381"/>
      <c r="J2052" s="424"/>
    </row>
    <row r="2053" spans="2:10" x14ac:dyDescent="0.25">
      <c r="B2053" s="443">
        <v>42737</v>
      </c>
      <c r="C2053" s="444" t="s">
        <v>475</v>
      </c>
      <c r="D2053" s="445" t="s">
        <v>1518</v>
      </c>
      <c r="E2053" s="446">
        <v>242</v>
      </c>
      <c r="F2053" s="447">
        <v>5961</v>
      </c>
      <c r="G2053" s="448">
        <f>E2053*F2053</f>
        <v>1442562</v>
      </c>
      <c r="H2053" s="449">
        <f>B2053+30</f>
        <v>42767</v>
      </c>
      <c r="I2053" s="381"/>
      <c r="J2053" s="424"/>
    </row>
    <row r="2054" spans="2:10" x14ac:dyDescent="0.25">
      <c r="B2054" s="443"/>
      <c r="C2054" s="444"/>
      <c r="D2054" s="445"/>
      <c r="E2054" s="446"/>
      <c r="F2054" s="447"/>
      <c r="G2054" s="447"/>
      <c r="H2054" s="449"/>
      <c r="I2054" s="381"/>
      <c r="J2054" s="424"/>
    </row>
    <row r="2055" spans="2:10" x14ac:dyDescent="0.25">
      <c r="B2055" s="443">
        <v>39672</v>
      </c>
      <c r="C2055" s="444" t="s">
        <v>1519</v>
      </c>
      <c r="D2055" s="445" t="s">
        <v>1520</v>
      </c>
      <c r="E2055" s="446">
        <v>10</v>
      </c>
      <c r="F2055" s="447">
        <v>5961</v>
      </c>
      <c r="G2055" s="448">
        <f>E2055*F2055</f>
        <v>59610</v>
      </c>
      <c r="H2055" s="449">
        <f>B2055+30</f>
        <v>39702</v>
      </c>
      <c r="I2055" s="381"/>
      <c r="J2055" s="424"/>
    </row>
    <row r="2056" spans="2:10" x14ac:dyDescent="0.25">
      <c r="B2056" s="443"/>
      <c r="C2056" s="444"/>
      <c r="D2056" s="445"/>
      <c r="E2056" s="446"/>
      <c r="F2056" s="447"/>
      <c r="G2056" s="448"/>
      <c r="H2056" s="449"/>
      <c r="I2056" s="381"/>
      <c r="J2056" s="424"/>
    </row>
    <row r="2057" spans="2:10" x14ac:dyDescent="0.25">
      <c r="B2057" s="443">
        <v>43718</v>
      </c>
      <c r="C2057" s="444" t="s">
        <v>512</v>
      </c>
      <c r="D2057" s="445" t="s">
        <v>1521</v>
      </c>
      <c r="E2057" s="446">
        <v>1816.25</v>
      </c>
      <c r="F2057" s="447">
        <v>6312</v>
      </c>
      <c r="G2057" s="448">
        <f>E2057*F2057</f>
        <v>11464170</v>
      </c>
      <c r="H2057" s="449">
        <f>B2057+30</f>
        <v>43748</v>
      </c>
      <c r="I2057" s="381"/>
      <c r="J2057" s="424"/>
    </row>
    <row r="2058" spans="2:10" x14ac:dyDescent="0.25">
      <c r="B2058" s="443">
        <v>43728</v>
      </c>
      <c r="C2058" s="444" t="s">
        <v>512</v>
      </c>
      <c r="D2058" s="445" t="s">
        <v>1522</v>
      </c>
      <c r="E2058" s="446">
        <v>2632.5</v>
      </c>
      <c r="F2058" s="447">
        <v>6378</v>
      </c>
      <c r="G2058" s="448">
        <f>E2058*F2058</f>
        <v>16790085</v>
      </c>
      <c r="H2058" s="449">
        <f>B2058+30</f>
        <v>43758</v>
      </c>
      <c r="I2058" s="381"/>
      <c r="J2058" s="424"/>
    </row>
    <row r="2059" spans="2:10" x14ac:dyDescent="0.25">
      <c r="B2059" s="443">
        <v>43728</v>
      </c>
      <c r="C2059" s="444" t="s">
        <v>512</v>
      </c>
      <c r="D2059" s="445" t="s">
        <v>1523</v>
      </c>
      <c r="E2059" s="446">
        <v>2437.5</v>
      </c>
      <c r="F2059" s="447">
        <v>6378</v>
      </c>
      <c r="G2059" s="448">
        <f>E2059*F2059</f>
        <v>15546375</v>
      </c>
      <c r="H2059" s="449">
        <f>B2059+30</f>
        <v>43758</v>
      </c>
      <c r="I2059" s="381"/>
      <c r="J2059" s="424"/>
    </row>
    <row r="2060" spans="2:10" x14ac:dyDescent="0.25">
      <c r="B2060" s="443"/>
      <c r="C2060" s="444"/>
      <c r="D2060" s="445"/>
      <c r="E2060" s="446"/>
      <c r="F2060" s="447"/>
      <c r="G2060" s="448"/>
      <c r="H2060" s="449"/>
      <c r="I2060" s="381"/>
      <c r="J2060" s="424"/>
    </row>
    <row r="2061" spans="2:10" x14ac:dyDescent="0.25">
      <c r="B2061" s="443">
        <v>42522</v>
      </c>
      <c r="C2061" s="444" t="s">
        <v>550</v>
      </c>
      <c r="D2061" s="405" t="s">
        <v>1524</v>
      </c>
      <c r="E2061" s="452">
        <v>242</v>
      </c>
      <c r="F2061" s="414">
        <v>5961</v>
      </c>
      <c r="G2061" s="448">
        <f t="shared" ref="G2061:G2066" si="15">E2061*F2061</f>
        <v>1442562</v>
      </c>
      <c r="H2061" s="449">
        <f t="shared" ref="H2061:H2066" si="16">B2061+30</f>
        <v>42552</v>
      </c>
      <c r="I2061" s="381"/>
      <c r="J2061" s="424"/>
    </row>
    <row r="2062" spans="2:10" x14ac:dyDescent="0.25">
      <c r="B2062" s="443">
        <v>42555</v>
      </c>
      <c r="C2062" s="444" t="s">
        <v>550</v>
      </c>
      <c r="D2062" s="405" t="s">
        <v>1525</v>
      </c>
      <c r="E2062" s="452">
        <v>242</v>
      </c>
      <c r="F2062" s="414">
        <v>5961</v>
      </c>
      <c r="G2062" s="448">
        <f t="shared" si="15"/>
        <v>1442562</v>
      </c>
      <c r="H2062" s="449">
        <f t="shared" si="16"/>
        <v>42585</v>
      </c>
      <c r="I2062" s="381"/>
      <c r="J2062" s="424"/>
    </row>
    <row r="2063" spans="2:10" x14ac:dyDescent="0.25">
      <c r="B2063" s="443">
        <v>42584</v>
      </c>
      <c r="C2063" s="444" t="s">
        <v>550</v>
      </c>
      <c r="D2063" s="405" t="s">
        <v>1526</v>
      </c>
      <c r="E2063" s="452">
        <v>242</v>
      </c>
      <c r="F2063" s="414">
        <v>5961</v>
      </c>
      <c r="G2063" s="448">
        <f t="shared" si="15"/>
        <v>1442562</v>
      </c>
      <c r="H2063" s="449">
        <f t="shared" si="16"/>
        <v>42614</v>
      </c>
      <c r="I2063" s="381"/>
      <c r="J2063" s="424"/>
    </row>
    <row r="2064" spans="2:10" x14ac:dyDescent="0.25">
      <c r="B2064" s="443">
        <v>42614</v>
      </c>
      <c r="C2064" s="444" t="s">
        <v>550</v>
      </c>
      <c r="D2064" s="405" t="s">
        <v>1527</v>
      </c>
      <c r="E2064" s="452">
        <v>242</v>
      </c>
      <c r="F2064" s="414">
        <v>5961</v>
      </c>
      <c r="G2064" s="448">
        <f t="shared" si="15"/>
        <v>1442562</v>
      </c>
      <c r="H2064" s="449">
        <f t="shared" si="16"/>
        <v>42644</v>
      </c>
      <c r="I2064" s="381"/>
      <c r="J2064" s="424"/>
    </row>
    <row r="2065" spans="2:10" x14ac:dyDescent="0.25">
      <c r="B2065" s="443">
        <v>42647</v>
      </c>
      <c r="C2065" s="444" t="s">
        <v>550</v>
      </c>
      <c r="D2065" s="405" t="s">
        <v>1528</v>
      </c>
      <c r="E2065" s="452">
        <v>242</v>
      </c>
      <c r="F2065" s="414">
        <v>5961</v>
      </c>
      <c r="G2065" s="448">
        <f t="shared" si="15"/>
        <v>1442562</v>
      </c>
      <c r="H2065" s="449">
        <f t="shared" si="16"/>
        <v>42677</v>
      </c>
      <c r="I2065" s="381"/>
      <c r="J2065" s="424"/>
    </row>
    <row r="2066" spans="2:10" x14ac:dyDescent="0.25">
      <c r="B2066" s="443">
        <v>42675</v>
      </c>
      <c r="C2066" s="444" t="s">
        <v>550</v>
      </c>
      <c r="D2066" s="405" t="s">
        <v>1529</v>
      </c>
      <c r="E2066" s="452">
        <v>242</v>
      </c>
      <c r="F2066" s="414">
        <v>5961</v>
      </c>
      <c r="G2066" s="448">
        <f t="shared" si="15"/>
        <v>1442562</v>
      </c>
      <c r="H2066" s="449">
        <f t="shared" si="16"/>
        <v>42705</v>
      </c>
      <c r="I2066" s="381"/>
      <c r="J2066" s="424"/>
    </row>
    <row r="2067" spans="2:10" x14ac:dyDescent="0.25">
      <c r="B2067" s="443"/>
      <c r="C2067" s="444"/>
      <c r="D2067" s="445"/>
      <c r="E2067" s="446"/>
      <c r="F2067" s="447"/>
      <c r="G2067" s="447"/>
      <c r="H2067" s="449"/>
      <c r="I2067" s="381"/>
      <c r="J2067" s="424"/>
    </row>
    <row r="2068" spans="2:10" x14ac:dyDescent="0.25">
      <c r="B2068" s="443">
        <v>42507</v>
      </c>
      <c r="C2068" s="444" t="s">
        <v>572</v>
      </c>
      <c r="D2068" s="445" t="s">
        <v>1530</v>
      </c>
      <c r="E2068" s="452"/>
      <c r="F2068" s="447"/>
      <c r="G2068" s="447"/>
      <c r="H2068" s="449">
        <f>B2068+30</f>
        <v>42537</v>
      </c>
      <c r="I2068" s="381"/>
      <c r="J2068" s="424"/>
    </row>
    <row r="2069" spans="2:10" x14ac:dyDescent="0.25">
      <c r="B2069" s="443">
        <v>42507</v>
      </c>
      <c r="C2069" s="444" t="s">
        <v>572</v>
      </c>
      <c r="D2069" s="445" t="s">
        <v>1531</v>
      </c>
      <c r="E2069" s="452"/>
      <c r="F2069" s="447"/>
      <c r="G2069" s="447"/>
      <c r="H2069" s="449">
        <f>B2069+30</f>
        <v>42537</v>
      </c>
      <c r="I2069" s="381"/>
      <c r="J2069" s="424"/>
    </row>
    <row r="2070" spans="2:10" x14ac:dyDescent="0.25">
      <c r="B2070" s="443"/>
      <c r="C2070" s="444"/>
      <c r="D2070" s="445"/>
      <c r="E2070" s="452"/>
      <c r="F2070" s="447"/>
      <c r="G2070" s="447"/>
      <c r="H2070" s="449"/>
      <c r="I2070" s="381"/>
      <c r="J2070" s="424"/>
    </row>
    <row r="2071" spans="2:10" x14ac:dyDescent="0.25">
      <c r="B2071" s="443">
        <v>42467</v>
      </c>
      <c r="C2071" s="444" t="s">
        <v>599</v>
      </c>
      <c r="D2071" s="445" t="s">
        <v>1532</v>
      </c>
      <c r="E2071" s="446">
        <v>0.09</v>
      </c>
      <c r="F2071" s="447">
        <v>5961</v>
      </c>
      <c r="G2071" s="448">
        <f>E2071*F2071</f>
        <v>536.49</v>
      </c>
      <c r="H2071" s="449">
        <f>B2071+30</f>
        <v>42497</v>
      </c>
      <c r="I2071" s="381"/>
      <c r="J2071" s="424"/>
    </row>
    <row r="2072" spans="2:10" x14ac:dyDescent="0.25">
      <c r="B2072" s="453"/>
      <c r="C2072" s="454"/>
      <c r="D2072" s="455"/>
      <c r="E2072" s="456"/>
      <c r="F2072" s="457"/>
      <c r="G2072" s="458"/>
      <c r="H2072" s="459"/>
      <c r="I2072" s="460"/>
      <c r="J2072" s="461"/>
    </row>
    <row r="2073" spans="2:10" x14ac:dyDescent="0.25">
      <c r="B2073" s="462" t="s">
        <v>1533</v>
      </c>
      <c r="C2073" s="463"/>
      <c r="D2073" s="464"/>
      <c r="E2073" s="465">
        <f>SUM(E2031:E2072)</f>
        <v>112161.98999999999</v>
      </c>
      <c r="F2073" s="466"/>
      <c r="G2073" s="466">
        <f>SUM(G2031:G2072)</f>
        <v>701632523.83000004</v>
      </c>
      <c r="H2073" s="467"/>
      <c r="I2073" s="381"/>
      <c r="J2073" s="424"/>
    </row>
    <row r="2074" spans="2:10" ht="15.75" thickBot="1" x14ac:dyDescent="0.3">
      <c r="B2074" s="468" t="s">
        <v>1534</v>
      </c>
      <c r="C2074" s="469"/>
      <c r="D2074" s="470"/>
      <c r="E2074" s="471"/>
      <c r="F2074" s="472"/>
      <c r="G2074" s="473">
        <f>G2073+F2027</f>
        <v>2765836237.8299999</v>
      </c>
      <c r="H2074" s="474"/>
      <c r="I2074" s="381"/>
      <c r="J2074" s="424"/>
    </row>
    <row r="2075" spans="2:10" ht="15.75" hidden="1" thickTop="1" x14ac:dyDescent="0.25">
      <c r="B2075" s="475"/>
      <c r="C2075" s="476"/>
      <c r="D2075" s="366"/>
      <c r="E2075" s="477"/>
      <c r="F2075" s="478"/>
      <c r="G2075" s="479"/>
      <c r="H2075" s="411"/>
      <c r="I2075" s="381"/>
      <c r="J2075" s="424"/>
    </row>
    <row r="2076" spans="2:10" hidden="1" x14ac:dyDescent="0.25">
      <c r="B2076" s="480" t="s">
        <v>1535</v>
      </c>
      <c r="C2076" s="363"/>
      <c r="D2076" s="366"/>
      <c r="E2076" s="366"/>
      <c r="F2076" s="432"/>
      <c r="G2076" s="434"/>
      <c r="H2076" s="380"/>
      <c r="I2076" s="381"/>
      <c r="J2076" s="424"/>
    </row>
    <row r="2077" spans="2:10" hidden="1" x14ac:dyDescent="0.25">
      <c r="B2077" s="481" t="s">
        <v>1034</v>
      </c>
      <c r="C2077" s="482" t="s">
        <v>1035</v>
      </c>
      <c r="D2077" s="482" t="s">
        <v>1036</v>
      </c>
      <c r="E2077" s="483" t="s">
        <v>1037</v>
      </c>
      <c r="F2077" s="484" t="s">
        <v>287</v>
      </c>
      <c r="G2077" s="485" t="s">
        <v>1536</v>
      </c>
      <c r="H2077" s="380"/>
      <c r="I2077" s="381"/>
      <c r="J2077" s="424"/>
    </row>
    <row r="2078" spans="2:10" hidden="1" x14ac:dyDescent="0.25">
      <c r="B2078" s="486"/>
      <c r="C2078" s="439"/>
      <c r="D2078" s="487"/>
      <c r="E2078" s="488"/>
      <c r="F2078" s="489"/>
      <c r="G2078" s="490"/>
      <c r="H2078" s="380"/>
      <c r="I2078" s="381"/>
      <c r="J2078" s="424"/>
    </row>
    <row r="2079" spans="2:10" hidden="1" x14ac:dyDescent="0.25">
      <c r="B2079" s="491"/>
      <c r="C2079" s="492"/>
      <c r="D2079" s="493"/>
      <c r="E2079" s="494"/>
      <c r="F2079" s="495"/>
      <c r="G2079" s="496"/>
      <c r="H2079" s="380"/>
      <c r="I2079" s="381"/>
      <c r="J2079" s="424"/>
    </row>
    <row r="2080" spans="2:10" hidden="1" x14ac:dyDescent="0.25">
      <c r="B2080" s="491"/>
      <c r="C2080" s="492"/>
      <c r="D2080" s="493"/>
      <c r="E2080" s="494"/>
      <c r="F2080" s="495"/>
      <c r="G2080" s="496"/>
      <c r="H2080" s="380"/>
      <c r="I2080" s="381"/>
      <c r="J2080" s="424"/>
    </row>
    <row r="2081" spans="2:10" hidden="1" x14ac:dyDescent="0.25">
      <c r="B2081" s="491"/>
      <c r="C2081" s="492"/>
      <c r="D2081" s="493"/>
      <c r="E2081" s="494"/>
      <c r="F2081" s="495"/>
      <c r="G2081" s="496"/>
      <c r="H2081" s="380"/>
      <c r="I2081" s="381"/>
      <c r="J2081" s="424"/>
    </row>
    <row r="2082" spans="2:10" hidden="1" x14ac:dyDescent="0.25">
      <c r="B2082" s="491"/>
      <c r="C2082" s="492"/>
      <c r="D2082" s="493"/>
      <c r="E2082" s="494"/>
      <c r="F2082" s="495"/>
      <c r="G2082" s="496"/>
      <c r="H2082" s="380"/>
      <c r="I2082" s="381"/>
      <c r="J2082" s="424"/>
    </row>
    <row r="2083" spans="2:10" hidden="1" x14ac:dyDescent="0.25">
      <c r="B2083" s="491"/>
      <c r="C2083" s="492"/>
      <c r="D2083" s="493"/>
      <c r="E2083" s="494"/>
      <c r="F2083" s="495"/>
      <c r="G2083" s="496"/>
      <c r="H2083" s="380"/>
      <c r="I2083" s="381"/>
      <c r="J2083" s="424"/>
    </row>
    <row r="2084" spans="2:10" hidden="1" x14ac:dyDescent="0.25">
      <c r="B2084" s="491"/>
      <c r="C2084" s="492"/>
      <c r="D2084" s="493"/>
      <c r="E2084" s="494"/>
      <c r="F2084" s="495"/>
      <c r="G2084" s="496"/>
      <c r="H2084" s="380"/>
      <c r="I2084" s="381"/>
      <c r="J2084" s="424"/>
    </row>
    <row r="2085" spans="2:10" hidden="1" x14ac:dyDescent="0.25">
      <c r="B2085" s="491"/>
      <c r="C2085" s="492"/>
      <c r="D2085" s="493"/>
      <c r="E2085" s="494"/>
      <c r="F2085" s="495"/>
      <c r="G2085" s="496"/>
      <c r="H2085" s="380"/>
      <c r="I2085" s="381"/>
      <c r="J2085" s="424"/>
    </row>
    <row r="2086" spans="2:10" hidden="1" x14ac:dyDescent="0.25">
      <c r="B2086" s="491"/>
      <c r="C2086" s="492"/>
      <c r="D2086" s="493"/>
      <c r="E2086" s="494"/>
      <c r="F2086" s="495"/>
      <c r="G2086" s="496"/>
      <c r="H2086" s="380"/>
      <c r="I2086" s="381"/>
      <c r="J2086" s="424"/>
    </row>
    <row r="2087" spans="2:10" hidden="1" x14ac:dyDescent="0.25">
      <c r="B2087" s="491"/>
      <c r="C2087" s="492"/>
      <c r="D2087" s="493"/>
      <c r="E2087" s="494"/>
      <c r="F2087" s="495"/>
      <c r="G2087" s="496"/>
      <c r="H2087" s="380"/>
      <c r="I2087" s="381"/>
      <c r="J2087" s="424"/>
    </row>
    <row r="2088" spans="2:10" hidden="1" x14ac:dyDescent="0.25">
      <c r="B2088" s="491"/>
      <c r="C2088" s="492"/>
      <c r="D2088" s="493"/>
      <c r="E2088" s="494"/>
      <c r="F2088" s="495"/>
      <c r="G2088" s="496"/>
      <c r="H2088" s="380"/>
      <c r="I2088" s="381"/>
      <c r="J2088" s="424"/>
    </row>
    <row r="2089" spans="2:10" hidden="1" x14ac:dyDescent="0.25">
      <c r="B2089" s="491"/>
      <c r="C2089" s="492"/>
      <c r="D2089" s="493"/>
      <c r="E2089" s="494"/>
      <c r="F2089" s="495"/>
      <c r="G2089" s="496"/>
      <c r="H2089" s="380"/>
      <c r="I2089" s="381"/>
      <c r="J2089" s="424"/>
    </row>
    <row r="2090" spans="2:10" hidden="1" x14ac:dyDescent="0.25">
      <c r="B2090" s="491"/>
      <c r="C2090" s="492"/>
      <c r="D2090" s="493"/>
      <c r="E2090" s="494"/>
      <c r="F2090" s="495"/>
      <c r="G2090" s="496"/>
      <c r="H2090" s="380"/>
      <c r="I2090" s="381"/>
      <c r="J2090" s="424"/>
    </row>
    <row r="2091" spans="2:10" hidden="1" x14ac:dyDescent="0.25">
      <c r="B2091" s="491"/>
      <c r="C2091" s="492"/>
      <c r="D2091" s="493"/>
      <c r="E2091" s="494"/>
      <c r="F2091" s="495"/>
      <c r="G2091" s="496"/>
      <c r="H2091" s="380"/>
      <c r="I2091" s="381"/>
      <c r="J2091" s="424"/>
    </row>
    <row r="2092" spans="2:10" hidden="1" x14ac:dyDescent="0.25">
      <c r="B2092" s="491"/>
      <c r="C2092" s="492"/>
      <c r="D2092" s="493"/>
      <c r="E2092" s="494"/>
      <c r="F2092" s="495"/>
      <c r="G2092" s="496"/>
      <c r="H2092" s="380"/>
      <c r="I2092" s="381"/>
      <c r="J2092" s="424"/>
    </row>
    <row r="2093" spans="2:10" hidden="1" x14ac:dyDescent="0.25">
      <c r="B2093" s="491"/>
      <c r="C2093" s="492"/>
      <c r="D2093" s="493"/>
      <c r="E2093" s="494"/>
      <c r="F2093" s="495"/>
      <c r="G2093" s="496"/>
      <c r="H2093" s="380"/>
      <c r="I2093" s="381"/>
      <c r="J2093" s="424"/>
    </row>
    <row r="2094" spans="2:10" hidden="1" x14ac:dyDescent="0.25">
      <c r="B2094" s="491"/>
      <c r="C2094" s="492"/>
      <c r="D2094" s="493"/>
      <c r="E2094" s="494"/>
      <c r="F2094" s="495"/>
      <c r="G2094" s="496"/>
      <c r="H2094" s="380"/>
      <c r="I2094" s="381"/>
      <c r="J2094" s="424"/>
    </row>
    <row r="2095" spans="2:10" hidden="1" x14ac:dyDescent="0.25">
      <c r="B2095" s="491"/>
      <c r="C2095" s="492"/>
      <c r="D2095" s="493"/>
      <c r="E2095" s="494"/>
      <c r="F2095" s="495"/>
      <c r="G2095" s="496"/>
      <c r="H2095" s="380"/>
      <c r="I2095" s="381"/>
      <c r="J2095" s="424"/>
    </row>
    <row r="2096" spans="2:10" hidden="1" x14ac:dyDescent="0.25">
      <c r="B2096" s="491"/>
      <c r="C2096" s="492"/>
      <c r="D2096" s="493"/>
      <c r="E2096" s="494"/>
      <c r="F2096" s="495"/>
      <c r="G2096" s="496"/>
      <c r="H2096" s="380"/>
      <c r="I2096" s="381"/>
      <c r="J2096" s="424"/>
    </row>
    <row r="2097" spans="2:10" hidden="1" x14ac:dyDescent="0.25">
      <c r="B2097" s="491"/>
      <c r="C2097" s="492"/>
      <c r="D2097" s="493"/>
      <c r="E2097" s="494"/>
      <c r="F2097" s="495"/>
      <c r="G2097" s="496"/>
      <c r="H2097" s="380"/>
      <c r="I2097" s="381"/>
      <c r="J2097" s="424"/>
    </row>
    <row r="2098" spans="2:10" hidden="1" x14ac:dyDescent="0.25">
      <c r="B2098" s="491"/>
      <c r="C2098" s="492"/>
      <c r="D2098" s="493"/>
      <c r="E2098" s="494"/>
      <c r="F2098" s="495"/>
      <c r="G2098" s="496"/>
      <c r="H2098" s="380"/>
      <c r="I2098" s="381"/>
      <c r="J2098" s="424"/>
    </row>
    <row r="2099" spans="2:10" hidden="1" x14ac:dyDescent="0.25">
      <c r="B2099" s="491"/>
      <c r="C2099" s="492"/>
      <c r="D2099" s="493"/>
      <c r="E2099" s="494"/>
      <c r="F2099" s="495"/>
      <c r="G2099" s="496"/>
      <c r="H2099" s="380"/>
      <c r="I2099" s="381"/>
      <c r="J2099" s="424"/>
    </row>
    <row r="2100" spans="2:10" hidden="1" x14ac:dyDescent="0.25">
      <c r="B2100" s="491"/>
      <c r="C2100" s="492"/>
      <c r="D2100" s="493"/>
      <c r="E2100" s="494"/>
      <c r="F2100" s="495"/>
      <c r="G2100" s="496"/>
      <c r="H2100" s="380"/>
      <c r="I2100" s="381"/>
      <c r="J2100" s="424"/>
    </row>
    <row r="2101" spans="2:10" hidden="1" x14ac:dyDescent="0.25">
      <c r="B2101" s="497"/>
      <c r="C2101" s="498"/>
      <c r="D2101" s="498"/>
      <c r="E2101" s="499"/>
      <c r="F2101" s="500"/>
      <c r="G2101" s="501"/>
      <c r="H2101" s="380"/>
      <c r="I2101" s="381"/>
      <c r="J2101" s="424"/>
    </row>
    <row r="2102" spans="2:10" ht="15.75" hidden="1" thickBot="1" x14ac:dyDescent="0.3">
      <c r="B2102" s="502" t="s">
        <v>1537</v>
      </c>
      <c r="C2102" s="503"/>
      <c r="D2102" s="504"/>
      <c r="E2102" s="505"/>
      <c r="F2102" s="506">
        <f>SUM(F2079:F2100)</f>
        <v>0</v>
      </c>
      <c r="G2102" s="507"/>
      <c r="H2102" s="380"/>
      <c r="I2102" s="381"/>
      <c r="J2102" s="424"/>
    </row>
    <row r="2103" spans="2:10" ht="15.75" thickTop="1" x14ac:dyDescent="0.25">
      <c r="B2103" s="508"/>
      <c r="C2103" s="509"/>
      <c r="D2103" s="510"/>
      <c r="E2103" s="511"/>
      <c r="F2103" s="512"/>
      <c r="G2103" s="513"/>
      <c r="H2103" s="514"/>
      <c r="I2103" s="381"/>
      <c r="J2103" s="424"/>
    </row>
    <row r="2104" spans="2:10" x14ac:dyDescent="0.25">
      <c r="B2104" s="375" t="s">
        <v>694</v>
      </c>
      <c r="C2104" s="363"/>
      <c r="D2104" s="366"/>
      <c r="E2104" s="366"/>
      <c r="F2104" s="512"/>
      <c r="G2104" s="364"/>
      <c r="H2104" s="380"/>
      <c r="I2104" s="381"/>
      <c r="J2104" s="424"/>
    </row>
    <row r="2105" spans="2:10" x14ac:dyDescent="0.25">
      <c r="B2105" s="515" t="s">
        <v>1034</v>
      </c>
      <c r="C2105" s="516" t="s">
        <v>1035</v>
      </c>
      <c r="D2105" s="517" t="s">
        <v>1036</v>
      </c>
      <c r="E2105" s="516" t="s">
        <v>1037</v>
      </c>
      <c r="F2105" s="518" t="s">
        <v>287</v>
      </c>
      <c r="G2105" s="519" t="s">
        <v>1038</v>
      </c>
      <c r="H2105" s="380"/>
      <c r="I2105" s="381"/>
      <c r="J2105" s="424"/>
    </row>
    <row r="2106" spans="2:10" x14ac:dyDescent="0.25">
      <c r="B2106" s="520"/>
      <c r="C2106" s="521"/>
      <c r="D2106" s="522"/>
      <c r="E2106" s="521"/>
      <c r="F2106" s="523"/>
      <c r="G2106" s="524"/>
      <c r="H2106" s="380"/>
      <c r="I2106" s="381"/>
      <c r="J2106" s="424"/>
    </row>
    <row r="2107" spans="2:10" x14ac:dyDescent="0.25">
      <c r="B2107" s="525">
        <v>40661</v>
      </c>
      <c r="C2107" s="526" t="s">
        <v>704</v>
      </c>
      <c r="D2107" s="527" t="s">
        <v>1538</v>
      </c>
      <c r="E2107" s="528">
        <v>5313000</v>
      </c>
      <c r="F2107" s="529">
        <f>E2107</f>
        <v>5313000</v>
      </c>
      <c r="G2107" s="530">
        <f>B2107+30</f>
        <v>40691</v>
      </c>
      <c r="H2107" s="380"/>
      <c r="I2107" s="381"/>
      <c r="J2107" s="424"/>
    </row>
    <row r="2108" spans="2:10" x14ac:dyDescent="0.25">
      <c r="B2108" s="525"/>
      <c r="C2108" s="526"/>
      <c r="D2108" s="527"/>
      <c r="E2108" s="528"/>
      <c r="F2108" s="529"/>
      <c r="G2108" s="530"/>
      <c r="H2108" s="380"/>
      <c r="I2108" s="381"/>
      <c r="J2108" s="424"/>
    </row>
    <row r="2109" spans="2:10" x14ac:dyDescent="0.25">
      <c r="B2109" s="525">
        <v>40672</v>
      </c>
      <c r="C2109" s="526" t="s">
        <v>1539</v>
      </c>
      <c r="D2109" s="527" t="s">
        <v>1540</v>
      </c>
      <c r="E2109" s="528">
        <v>1365000</v>
      </c>
      <c r="F2109" s="529">
        <f>E2109</f>
        <v>1365000</v>
      </c>
      <c r="G2109" s="530">
        <f>B2109+30</f>
        <v>40702</v>
      </c>
      <c r="H2109" s="380"/>
      <c r="I2109" s="381"/>
      <c r="J2109" s="424"/>
    </row>
    <row r="2110" spans="2:10" x14ac:dyDescent="0.25">
      <c r="B2110" s="525"/>
      <c r="C2110" s="526"/>
      <c r="D2110" s="527"/>
      <c r="E2110" s="528"/>
      <c r="F2110" s="529"/>
      <c r="G2110" s="530"/>
      <c r="H2110" s="380"/>
      <c r="I2110" s="381"/>
      <c r="J2110" s="424"/>
    </row>
    <row r="2111" spans="2:10" x14ac:dyDescent="0.25">
      <c r="B2111" s="525">
        <v>43738</v>
      </c>
      <c r="C2111" s="526" t="s">
        <v>1541</v>
      </c>
      <c r="D2111" s="527" t="s">
        <v>1542</v>
      </c>
      <c r="E2111" s="528">
        <v>775000</v>
      </c>
      <c r="F2111" s="529">
        <f>E2111</f>
        <v>775000</v>
      </c>
      <c r="G2111" s="530">
        <f>B2111+30</f>
        <v>43768</v>
      </c>
      <c r="H2111" s="380"/>
      <c r="I2111" s="381"/>
      <c r="J2111" s="424"/>
    </row>
    <row r="2112" spans="2:10" x14ac:dyDescent="0.25">
      <c r="B2112" s="525"/>
      <c r="C2112" s="526"/>
      <c r="D2112" s="527"/>
      <c r="E2112" s="528"/>
      <c r="F2112" s="529"/>
      <c r="G2112" s="530"/>
      <c r="H2112" s="380"/>
      <c r="I2112" s="381"/>
      <c r="J2112" s="424"/>
    </row>
    <row r="2113" spans="2:10" x14ac:dyDescent="0.25">
      <c r="B2113" s="525">
        <v>43738</v>
      </c>
      <c r="C2113" s="526" t="s">
        <v>1543</v>
      </c>
      <c r="D2113" s="531" t="s">
        <v>1544</v>
      </c>
      <c r="E2113" s="528">
        <v>15000</v>
      </c>
      <c r="F2113" s="529">
        <f>E2113</f>
        <v>15000</v>
      </c>
      <c r="G2113" s="530">
        <f>B2113+30</f>
        <v>43768</v>
      </c>
      <c r="H2113" s="380"/>
      <c r="I2113" s="381"/>
      <c r="J2113" s="424"/>
    </row>
    <row r="2114" spans="2:10" x14ac:dyDescent="0.25">
      <c r="B2114" s="525"/>
      <c r="C2114" s="526"/>
      <c r="D2114" s="527"/>
      <c r="E2114" s="528"/>
      <c r="F2114" s="529"/>
      <c r="G2114" s="530"/>
      <c r="H2114" s="380"/>
      <c r="I2114" s="381"/>
      <c r="J2114" s="424"/>
    </row>
    <row r="2115" spans="2:10" x14ac:dyDescent="0.25">
      <c r="B2115" s="525">
        <v>43646</v>
      </c>
      <c r="C2115" s="526" t="s">
        <v>1545</v>
      </c>
      <c r="D2115" s="532" t="s">
        <v>1546</v>
      </c>
      <c r="E2115" s="528">
        <v>451000</v>
      </c>
      <c r="F2115" s="529">
        <f>E2115</f>
        <v>451000</v>
      </c>
      <c r="G2115" s="530">
        <f>B2125+30</f>
        <v>43768</v>
      </c>
      <c r="H2115" s="380"/>
      <c r="I2115" s="381"/>
      <c r="J2115" s="424"/>
    </row>
    <row r="2116" spans="2:10" x14ac:dyDescent="0.25">
      <c r="B2116" s="525"/>
      <c r="C2116" s="526"/>
      <c r="D2116" s="527"/>
      <c r="E2116" s="528"/>
      <c r="F2116" s="529"/>
      <c r="G2116" s="530"/>
      <c r="H2116" s="380"/>
      <c r="I2116" s="381"/>
      <c r="J2116" s="424"/>
    </row>
    <row r="2117" spans="2:10" x14ac:dyDescent="0.25">
      <c r="B2117" s="525">
        <v>43738</v>
      </c>
      <c r="C2117" s="526" t="s">
        <v>1547</v>
      </c>
      <c r="D2117" s="527" t="s">
        <v>1548</v>
      </c>
      <c r="E2117" s="528">
        <v>398000</v>
      </c>
      <c r="F2117" s="529">
        <f>E2117</f>
        <v>398000</v>
      </c>
      <c r="G2117" s="530">
        <f>B2127+30</f>
        <v>43768</v>
      </c>
      <c r="H2117" s="380"/>
      <c r="I2117" s="381"/>
      <c r="J2117" s="424"/>
    </row>
    <row r="2118" spans="2:10" x14ac:dyDescent="0.25">
      <c r="B2118" s="525"/>
      <c r="C2118" s="526"/>
      <c r="D2118" s="527"/>
      <c r="E2118" s="528"/>
      <c r="F2118" s="529"/>
      <c r="G2118" s="530"/>
      <c r="H2118" s="380"/>
      <c r="I2118" s="381"/>
      <c r="J2118" s="424"/>
    </row>
    <row r="2119" spans="2:10" x14ac:dyDescent="0.25">
      <c r="B2119" s="525">
        <v>43738</v>
      </c>
      <c r="C2119" s="526" t="s">
        <v>1549</v>
      </c>
      <c r="D2119" s="527" t="s">
        <v>1550</v>
      </c>
      <c r="E2119" s="528">
        <v>253361</v>
      </c>
      <c r="F2119" s="529">
        <f>E2119</f>
        <v>253361</v>
      </c>
      <c r="G2119" s="530">
        <f>B2129+30</f>
        <v>43768</v>
      </c>
      <c r="H2119" s="380"/>
      <c r="I2119" s="381"/>
      <c r="J2119" s="424"/>
    </row>
    <row r="2120" spans="2:10" x14ac:dyDescent="0.25">
      <c r="B2120" s="525"/>
      <c r="C2120" s="526"/>
      <c r="D2120" s="527"/>
      <c r="E2120" s="528"/>
      <c r="F2120" s="529"/>
      <c r="G2120" s="530"/>
      <c r="H2120" s="380"/>
      <c r="I2120" s="381"/>
      <c r="J2120" s="424"/>
    </row>
    <row r="2121" spans="2:10" x14ac:dyDescent="0.25">
      <c r="B2121" s="525">
        <v>43738</v>
      </c>
      <c r="C2121" s="526" t="s">
        <v>1551</v>
      </c>
      <c r="D2121" s="527" t="s">
        <v>1552</v>
      </c>
      <c r="E2121" s="528">
        <v>695000</v>
      </c>
      <c r="F2121" s="529">
        <f>E2121</f>
        <v>695000</v>
      </c>
      <c r="G2121" s="530">
        <f>B2131+30</f>
        <v>43768</v>
      </c>
      <c r="H2121" s="380"/>
      <c r="I2121" s="381"/>
      <c r="J2121" s="424"/>
    </row>
    <row r="2122" spans="2:10" x14ac:dyDescent="0.25">
      <c r="B2122" s="525"/>
      <c r="C2122" s="526"/>
      <c r="D2122" s="527"/>
      <c r="E2122" s="528"/>
      <c r="F2122" s="529"/>
      <c r="G2122" s="530"/>
      <c r="H2122" s="380"/>
      <c r="I2122" s="381"/>
      <c r="J2122" s="424"/>
    </row>
    <row r="2123" spans="2:10" x14ac:dyDescent="0.25">
      <c r="B2123" s="525">
        <v>43738</v>
      </c>
      <c r="C2123" s="526" t="s">
        <v>1553</v>
      </c>
      <c r="D2123" s="527" t="s">
        <v>1554</v>
      </c>
      <c r="E2123" s="528">
        <v>983603</v>
      </c>
      <c r="F2123" s="529">
        <f>E2123</f>
        <v>983603</v>
      </c>
      <c r="G2123" s="530">
        <f>B2133+30</f>
        <v>40290</v>
      </c>
      <c r="H2123" s="380"/>
      <c r="I2123" s="381"/>
      <c r="J2123" s="424"/>
    </row>
    <row r="2124" spans="2:10" x14ac:dyDescent="0.25">
      <c r="B2124" s="525"/>
      <c r="C2124" s="526"/>
      <c r="D2124" s="527"/>
      <c r="E2124" s="528"/>
      <c r="F2124" s="529"/>
      <c r="G2124" s="530"/>
      <c r="H2124" s="380"/>
      <c r="I2124" s="381"/>
      <c r="J2124" s="424"/>
    </row>
    <row r="2125" spans="2:10" x14ac:dyDescent="0.25">
      <c r="B2125" s="525">
        <v>43738</v>
      </c>
      <c r="C2125" s="526" t="s">
        <v>1555</v>
      </c>
      <c r="D2125" s="532" t="s">
        <v>1556</v>
      </c>
      <c r="E2125" s="528">
        <v>349631</v>
      </c>
      <c r="F2125" s="529">
        <f>E2125</f>
        <v>349631</v>
      </c>
      <c r="G2125" s="530">
        <f>B2127+30</f>
        <v>43768</v>
      </c>
      <c r="H2125" s="380"/>
      <c r="I2125" s="381"/>
      <c r="J2125" s="424"/>
    </row>
    <row r="2126" spans="2:10" x14ac:dyDescent="0.25">
      <c r="B2126" s="525"/>
      <c r="C2126" s="526"/>
      <c r="D2126" s="527"/>
      <c r="E2126" s="528"/>
      <c r="F2126" s="529"/>
      <c r="G2126" s="530"/>
      <c r="H2126" s="380"/>
      <c r="I2126" s="381"/>
      <c r="J2126" s="424"/>
    </row>
    <row r="2127" spans="2:10" x14ac:dyDescent="0.25">
      <c r="B2127" s="525">
        <v>43738</v>
      </c>
      <c r="C2127" s="526" t="s">
        <v>1557</v>
      </c>
      <c r="D2127" s="532" t="s">
        <v>1556</v>
      </c>
      <c r="E2127" s="533">
        <v>101151262</v>
      </c>
      <c r="F2127" s="529">
        <f>E2127</f>
        <v>101151262</v>
      </c>
      <c r="G2127" s="530">
        <f>B2127+30</f>
        <v>43768</v>
      </c>
      <c r="H2127" s="380"/>
      <c r="I2127" s="381"/>
      <c r="J2127" s="424"/>
    </row>
    <row r="2128" spans="2:10" x14ac:dyDescent="0.25">
      <c r="B2128" s="525"/>
      <c r="C2128" s="526"/>
      <c r="D2128" s="527"/>
      <c r="E2128" s="528"/>
      <c r="F2128" s="529"/>
      <c r="G2128" s="530"/>
      <c r="H2128" s="380"/>
      <c r="I2128" s="381"/>
      <c r="J2128" s="424"/>
    </row>
    <row r="2129" spans="2:10" x14ac:dyDescent="0.25">
      <c r="B2129" s="525">
        <v>43738</v>
      </c>
      <c r="C2129" s="526" t="s">
        <v>1558</v>
      </c>
      <c r="D2129" s="532" t="s">
        <v>1559</v>
      </c>
      <c r="E2129" s="528">
        <v>-1052950</v>
      </c>
      <c r="F2129" s="529">
        <f>E2129</f>
        <v>-1052950</v>
      </c>
      <c r="G2129" s="530">
        <f>B2129+30</f>
        <v>43768</v>
      </c>
      <c r="H2129" s="380"/>
      <c r="I2129" s="381"/>
      <c r="J2129" s="424"/>
    </row>
    <row r="2130" spans="2:10" x14ac:dyDescent="0.25">
      <c r="B2130" s="525"/>
      <c r="C2130" s="526"/>
      <c r="D2130" s="527"/>
      <c r="E2130" s="528"/>
      <c r="F2130" s="529"/>
      <c r="G2130" s="530"/>
      <c r="H2130" s="380"/>
      <c r="I2130" s="381"/>
      <c r="J2130" s="424"/>
    </row>
    <row r="2131" spans="2:10" x14ac:dyDescent="0.25">
      <c r="B2131" s="525">
        <v>43738</v>
      </c>
      <c r="C2131" s="526" t="s">
        <v>1560</v>
      </c>
      <c r="D2131" s="527" t="s">
        <v>1561</v>
      </c>
      <c r="E2131" s="528">
        <v>5469376</v>
      </c>
      <c r="F2131" s="529">
        <f>E2131</f>
        <v>5469376</v>
      </c>
      <c r="G2131" s="530">
        <f>B2131+30</f>
        <v>43768</v>
      </c>
      <c r="H2131" s="380"/>
      <c r="I2131" s="381"/>
      <c r="J2131" s="424"/>
    </row>
    <row r="2132" spans="2:10" x14ac:dyDescent="0.25">
      <c r="B2132" s="525"/>
      <c r="C2132" s="526"/>
      <c r="D2132" s="527"/>
      <c r="E2132" s="528"/>
      <c r="F2132" s="529"/>
      <c r="G2132" s="530"/>
      <c r="H2132" s="380"/>
      <c r="I2132" s="381"/>
      <c r="J2132" s="424"/>
    </row>
    <row r="2133" spans="2:10" x14ac:dyDescent="0.25">
      <c r="B2133" s="525">
        <v>40260</v>
      </c>
      <c r="C2133" s="526" t="s">
        <v>706</v>
      </c>
      <c r="D2133" s="527" t="s">
        <v>1562</v>
      </c>
      <c r="E2133" s="528">
        <v>593181</v>
      </c>
      <c r="F2133" s="529"/>
      <c r="G2133" s="530">
        <f>B2133+30</f>
        <v>40290</v>
      </c>
      <c r="H2133" s="380"/>
      <c r="I2133" s="381"/>
      <c r="J2133" s="424"/>
    </row>
    <row r="2134" spans="2:10" x14ac:dyDescent="0.25">
      <c r="B2134" s="525">
        <v>40826</v>
      </c>
      <c r="C2134" s="526" t="s">
        <v>706</v>
      </c>
      <c r="D2134" s="527" t="s">
        <v>1563</v>
      </c>
      <c r="E2134" s="534">
        <v>4316500</v>
      </c>
      <c r="F2134" s="529">
        <f>E2133+E2134</f>
        <v>4909681</v>
      </c>
      <c r="G2134" s="530">
        <f>B2134+30</f>
        <v>40856</v>
      </c>
      <c r="H2134" s="380"/>
      <c r="I2134" s="381"/>
      <c r="J2134" s="424"/>
    </row>
    <row r="2135" spans="2:10" x14ac:dyDescent="0.25">
      <c r="B2135" s="525"/>
      <c r="C2135" s="526"/>
      <c r="D2135" s="527"/>
      <c r="E2135" s="528"/>
      <c r="F2135" s="529"/>
      <c r="G2135" s="530"/>
      <c r="H2135" s="380"/>
      <c r="I2135" s="381"/>
      <c r="J2135" s="424"/>
    </row>
    <row r="2136" spans="2:10" x14ac:dyDescent="0.25">
      <c r="B2136" s="525">
        <v>43734</v>
      </c>
      <c r="C2136" s="526" t="s">
        <v>708</v>
      </c>
      <c r="D2136" s="527" t="s">
        <v>1564</v>
      </c>
      <c r="E2136" s="528">
        <v>3770000</v>
      </c>
      <c r="F2136" s="529">
        <f>E2136</f>
        <v>3770000</v>
      </c>
      <c r="G2136" s="530">
        <f>B2136+30</f>
        <v>43764</v>
      </c>
      <c r="H2136" s="380"/>
      <c r="I2136" s="381"/>
      <c r="J2136" s="424"/>
    </row>
    <row r="2137" spans="2:10" x14ac:dyDescent="0.25">
      <c r="B2137" s="525"/>
      <c r="C2137" s="526"/>
      <c r="D2137" s="527"/>
      <c r="E2137" s="528"/>
      <c r="F2137" s="529"/>
      <c r="G2137" s="530"/>
      <c r="H2137" s="380"/>
      <c r="I2137" s="381"/>
      <c r="J2137" s="424"/>
    </row>
    <row r="2138" spans="2:10" x14ac:dyDescent="0.25">
      <c r="B2138" s="525">
        <v>40799</v>
      </c>
      <c r="C2138" s="526" t="s">
        <v>710</v>
      </c>
      <c r="D2138" s="527" t="s">
        <v>1565</v>
      </c>
      <c r="E2138" s="528">
        <v>4800000</v>
      </c>
      <c r="F2138" s="529">
        <f>E2138</f>
        <v>4800000</v>
      </c>
      <c r="G2138" s="530">
        <f>B2138+30</f>
        <v>40829</v>
      </c>
      <c r="H2138" s="380"/>
      <c r="I2138" s="381"/>
      <c r="J2138" s="424"/>
    </row>
    <row r="2139" spans="2:10" x14ac:dyDescent="0.25">
      <c r="B2139" s="525"/>
      <c r="C2139" s="526"/>
      <c r="D2139" s="527"/>
      <c r="E2139" s="528"/>
      <c r="F2139" s="529"/>
      <c r="G2139" s="530"/>
      <c r="H2139" s="380"/>
      <c r="I2139" s="381"/>
      <c r="J2139" s="424"/>
    </row>
    <row r="2140" spans="2:10" x14ac:dyDescent="0.25">
      <c r="B2140" s="525">
        <v>40266</v>
      </c>
      <c r="C2140" s="526" t="s">
        <v>711</v>
      </c>
      <c r="D2140" s="527" t="s">
        <v>1566</v>
      </c>
      <c r="E2140" s="528">
        <v>1209680</v>
      </c>
      <c r="F2140" s="529"/>
      <c r="G2140" s="530">
        <f>B2140+30</f>
        <v>40296</v>
      </c>
      <c r="H2140" s="380"/>
      <c r="I2140" s="381"/>
      <c r="J2140" s="424"/>
    </row>
    <row r="2141" spans="2:10" x14ac:dyDescent="0.25">
      <c r="B2141" s="525">
        <v>40434</v>
      </c>
      <c r="C2141" s="526" t="s">
        <v>711</v>
      </c>
      <c r="D2141" s="527" t="s">
        <v>1567</v>
      </c>
      <c r="E2141" s="534">
        <v>2446344</v>
      </c>
      <c r="F2141" s="529">
        <f>E2140+E2141</f>
        <v>3656024</v>
      </c>
      <c r="G2141" s="530">
        <f>B2141+30</f>
        <v>40464</v>
      </c>
      <c r="H2141" s="380"/>
      <c r="I2141" s="381"/>
      <c r="J2141" s="424"/>
    </row>
    <row r="2142" spans="2:10" x14ac:dyDescent="0.25">
      <c r="B2142" s="525"/>
      <c r="C2142" s="526"/>
      <c r="D2142" s="527"/>
      <c r="E2142" s="528"/>
      <c r="F2142" s="529"/>
      <c r="G2142" s="530"/>
      <c r="H2142" s="380"/>
      <c r="I2142" s="381"/>
      <c r="J2142" s="424"/>
    </row>
    <row r="2143" spans="2:10" x14ac:dyDescent="0.25">
      <c r="B2143" s="525">
        <v>41576</v>
      </c>
      <c r="C2143" s="526" t="s">
        <v>713</v>
      </c>
      <c r="D2143" s="527" t="s">
        <v>1568</v>
      </c>
      <c r="E2143" s="528">
        <v>6500000</v>
      </c>
      <c r="F2143" s="529"/>
      <c r="G2143" s="530">
        <f>B2143+30</f>
        <v>41606</v>
      </c>
      <c r="H2143" s="380"/>
      <c r="I2143" s="381"/>
      <c r="J2143" s="424"/>
    </row>
    <row r="2144" spans="2:10" x14ac:dyDescent="0.25">
      <c r="B2144" s="525">
        <v>43004</v>
      </c>
      <c r="C2144" s="526" t="s">
        <v>713</v>
      </c>
      <c r="D2144" s="527" t="s">
        <v>1569</v>
      </c>
      <c r="E2144" s="534">
        <v>33040000</v>
      </c>
      <c r="F2144" s="529">
        <f>SUM(E2143:E2144)</f>
        <v>39540000</v>
      </c>
      <c r="G2144" s="530">
        <f>B2144+30</f>
        <v>43034</v>
      </c>
      <c r="H2144" s="380"/>
      <c r="I2144" s="381"/>
      <c r="J2144" s="424"/>
    </row>
    <row r="2145" spans="2:10" x14ac:dyDescent="0.25">
      <c r="B2145" s="525"/>
      <c r="C2145" s="526"/>
      <c r="D2145" s="527"/>
      <c r="E2145" s="528"/>
      <c r="F2145" s="529"/>
      <c r="G2145" s="530"/>
      <c r="H2145" s="380"/>
      <c r="I2145" s="381"/>
      <c r="J2145" s="424"/>
    </row>
    <row r="2146" spans="2:10" x14ac:dyDescent="0.25">
      <c r="B2146" s="525">
        <v>40241</v>
      </c>
      <c r="C2146" s="526" t="s">
        <v>714</v>
      </c>
      <c r="D2146" s="527" t="s">
        <v>1570</v>
      </c>
      <c r="E2146" s="528">
        <v>1678151</v>
      </c>
      <c r="F2146" s="529">
        <f>E2146</f>
        <v>1678151</v>
      </c>
      <c r="G2146" s="530">
        <f>B2146+30</f>
        <v>40271</v>
      </c>
      <c r="H2146" s="380"/>
      <c r="I2146" s="381"/>
      <c r="J2146" s="424"/>
    </row>
    <row r="2147" spans="2:10" x14ac:dyDescent="0.25">
      <c r="B2147" s="525"/>
      <c r="C2147" s="526"/>
      <c r="D2147" s="527"/>
      <c r="E2147" s="528"/>
      <c r="F2147" s="529"/>
      <c r="G2147" s="530"/>
      <c r="H2147" s="380"/>
      <c r="I2147" s="381"/>
      <c r="J2147" s="424"/>
    </row>
    <row r="2148" spans="2:10" x14ac:dyDescent="0.25">
      <c r="B2148" s="525">
        <v>40631</v>
      </c>
      <c r="C2148" s="526" t="s">
        <v>1571</v>
      </c>
      <c r="D2148" s="527" t="s">
        <v>1572</v>
      </c>
      <c r="E2148" s="528">
        <v>5082000</v>
      </c>
      <c r="F2148" s="529">
        <f>E2148</f>
        <v>5082000</v>
      </c>
      <c r="G2148" s="530">
        <f>B2148+30</f>
        <v>40661</v>
      </c>
      <c r="H2148" s="380"/>
      <c r="I2148" s="381"/>
      <c r="J2148" s="424"/>
    </row>
    <row r="2149" spans="2:10" x14ac:dyDescent="0.25">
      <c r="B2149" s="525"/>
      <c r="C2149" s="526"/>
      <c r="D2149" s="527"/>
      <c r="E2149" s="528"/>
      <c r="F2149" s="529"/>
      <c r="G2149" s="530"/>
      <c r="H2149" s="380"/>
      <c r="I2149" s="381"/>
      <c r="J2149" s="424"/>
    </row>
    <row r="2150" spans="2:10" x14ac:dyDescent="0.25">
      <c r="B2150" s="525">
        <v>40771</v>
      </c>
      <c r="C2150" s="526" t="s">
        <v>723</v>
      </c>
      <c r="D2150" s="527" t="s">
        <v>1573</v>
      </c>
      <c r="E2150" s="528">
        <v>1100000</v>
      </c>
      <c r="F2150" s="529">
        <f>E2150</f>
        <v>1100000</v>
      </c>
      <c r="G2150" s="530">
        <f>B2150+30</f>
        <v>40801</v>
      </c>
      <c r="H2150" s="380"/>
      <c r="I2150" s="381"/>
      <c r="J2150" s="424"/>
    </row>
    <row r="2151" spans="2:10" x14ac:dyDescent="0.25">
      <c r="B2151" s="525"/>
      <c r="C2151" s="526"/>
      <c r="D2151" s="527"/>
      <c r="E2151" s="528"/>
      <c r="F2151" s="529"/>
      <c r="G2151" s="530"/>
      <c r="H2151" s="380"/>
      <c r="I2151" s="381"/>
      <c r="J2151" s="424"/>
    </row>
    <row r="2152" spans="2:10" x14ac:dyDescent="0.25">
      <c r="B2152" s="525">
        <v>40624</v>
      </c>
      <c r="C2152" s="526" t="s">
        <v>725</v>
      </c>
      <c r="D2152" s="527" t="s">
        <v>1574</v>
      </c>
      <c r="E2152" s="528">
        <v>600000</v>
      </c>
      <c r="F2152" s="529"/>
      <c r="G2152" s="530">
        <f>B2152+30</f>
        <v>40654</v>
      </c>
      <c r="H2152" s="380"/>
      <c r="I2152" s="381"/>
      <c r="J2152" s="424"/>
    </row>
    <row r="2153" spans="2:10" x14ac:dyDescent="0.25">
      <c r="B2153" s="525">
        <v>42635</v>
      </c>
      <c r="C2153" s="526" t="s">
        <v>725</v>
      </c>
      <c r="D2153" s="527" t="s">
        <v>1575</v>
      </c>
      <c r="E2153" s="534">
        <v>1636364</v>
      </c>
      <c r="F2153" s="529">
        <f>E2152+E2153</f>
        <v>2236364</v>
      </c>
      <c r="G2153" s="530"/>
      <c r="H2153" s="380"/>
      <c r="I2153" s="381"/>
      <c r="J2153" s="424"/>
    </row>
    <row r="2154" spans="2:10" x14ac:dyDescent="0.25">
      <c r="B2154" s="525"/>
      <c r="C2154" s="526"/>
      <c r="D2154" s="527"/>
      <c r="E2154" s="528"/>
      <c r="F2154" s="529"/>
      <c r="G2154" s="530"/>
      <c r="H2154" s="380"/>
      <c r="I2154" s="381"/>
      <c r="J2154" s="424"/>
    </row>
    <row r="2155" spans="2:10" x14ac:dyDescent="0.25">
      <c r="B2155" s="525">
        <v>39848</v>
      </c>
      <c r="C2155" s="526" t="s">
        <v>1576</v>
      </c>
      <c r="D2155" s="527" t="s">
        <v>1577</v>
      </c>
      <c r="E2155" s="528">
        <v>1007500</v>
      </c>
      <c r="F2155" s="529">
        <f>E2155</f>
        <v>1007500</v>
      </c>
      <c r="G2155" s="530">
        <f>B2155+30</f>
        <v>39878</v>
      </c>
      <c r="H2155" s="380"/>
      <c r="I2155" s="381"/>
      <c r="J2155" s="424"/>
    </row>
    <row r="2156" spans="2:10" x14ac:dyDescent="0.25">
      <c r="B2156" s="525"/>
      <c r="C2156" s="526"/>
      <c r="D2156" s="527"/>
      <c r="E2156" s="528"/>
      <c r="F2156" s="529"/>
      <c r="G2156" s="530"/>
      <c r="H2156" s="380"/>
      <c r="I2156" s="381"/>
      <c r="J2156" s="424"/>
    </row>
    <row r="2157" spans="2:10" x14ac:dyDescent="0.25">
      <c r="B2157" s="525">
        <v>40518</v>
      </c>
      <c r="C2157" s="526" t="s">
        <v>729</v>
      </c>
      <c r="D2157" s="527" t="s">
        <v>1578</v>
      </c>
      <c r="E2157" s="528">
        <v>50000</v>
      </c>
      <c r="F2157" s="529"/>
      <c r="G2157" s="530">
        <f>B2157+30</f>
        <v>40548</v>
      </c>
      <c r="H2157" s="380"/>
      <c r="I2157" s="433"/>
      <c r="J2157" s="424"/>
    </row>
    <row r="2158" spans="2:10" x14ac:dyDescent="0.25">
      <c r="B2158" s="525">
        <v>40521</v>
      </c>
      <c r="C2158" s="526" t="s">
        <v>729</v>
      </c>
      <c r="D2158" s="527" t="s">
        <v>1579</v>
      </c>
      <c r="E2158" s="534">
        <v>350000</v>
      </c>
      <c r="F2158" s="529">
        <f>E2157+E2158</f>
        <v>400000</v>
      </c>
      <c r="G2158" s="530">
        <f>B2158+30</f>
        <v>40551</v>
      </c>
      <c r="H2158" s="380"/>
      <c r="I2158" s="381"/>
      <c r="J2158" s="424"/>
    </row>
    <row r="2159" spans="2:10" x14ac:dyDescent="0.25">
      <c r="B2159" s="525"/>
      <c r="C2159" s="526"/>
      <c r="D2159" s="527"/>
      <c r="E2159" s="528"/>
      <c r="F2159" s="529"/>
      <c r="G2159" s="530"/>
      <c r="H2159" s="380"/>
      <c r="I2159" s="381"/>
      <c r="J2159" s="424"/>
    </row>
    <row r="2160" spans="2:10" x14ac:dyDescent="0.25">
      <c r="B2160" s="525">
        <v>43724</v>
      </c>
      <c r="C2160" s="526" t="s">
        <v>731</v>
      </c>
      <c r="D2160" s="527" t="s">
        <v>1580</v>
      </c>
      <c r="E2160" s="528">
        <v>440000</v>
      </c>
      <c r="F2160" s="529"/>
      <c r="G2160" s="530">
        <f>B2160+30</f>
        <v>43754</v>
      </c>
      <c r="H2160" s="380"/>
      <c r="I2160" s="381"/>
      <c r="J2160" s="424"/>
    </row>
    <row r="2161" spans="1:10" x14ac:dyDescent="0.25">
      <c r="B2161" s="525">
        <v>43726</v>
      </c>
      <c r="C2161" s="526" t="s">
        <v>731</v>
      </c>
      <c r="D2161" s="527" t="s">
        <v>1581</v>
      </c>
      <c r="E2161" s="534">
        <v>385000</v>
      </c>
      <c r="F2161" s="529">
        <f>SUM(E2160:E2161)</f>
        <v>825000</v>
      </c>
      <c r="G2161" s="530">
        <f>B2161+30</f>
        <v>43756</v>
      </c>
      <c r="H2161" s="380"/>
      <c r="I2161" s="381"/>
      <c r="J2161" s="424"/>
    </row>
    <row r="2162" spans="1:10" x14ac:dyDescent="0.25">
      <c r="B2162" s="525"/>
      <c r="C2162" s="526"/>
      <c r="D2162" s="527"/>
      <c r="E2162" s="528"/>
      <c r="F2162" s="529"/>
      <c r="G2162" s="530"/>
      <c r="H2162" s="380"/>
      <c r="I2162" s="381"/>
      <c r="J2162" s="424"/>
    </row>
    <row r="2163" spans="1:10" x14ac:dyDescent="0.25">
      <c r="B2163" s="525">
        <v>42355</v>
      </c>
      <c r="C2163" s="526" t="s">
        <v>1582</v>
      </c>
      <c r="D2163" s="527" t="s">
        <v>1583</v>
      </c>
      <c r="E2163" s="528">
        <v>192000</v>
      </c>
      <c r="F2163" s="529">
        <f>E2163</f>
        <v>192000</v>
      </c>
      <c r="G2163" s="530">
        <f>B2163+30</f>
        <v>42385</v>
      </c>
      <c r="H2163" s="380"/>
      <c r="I2163" s="381"/>
      <c r="J2163" s="424"/>
    </row>
    <row r="2164" spans="1:10" x14ac:dyDescent="0.25">
      <c r="B2164" s="535"/>
      <c r="C2164" s="536"/>
      <c r="D2164" s="537"/>
      <c r="E2164" s="538"/>
      <c r="F2164" s="539"/>
      <c r="G2164" s="540"/>
      <c r="H2164" s="541"/>
      <c r="I2164" s="381"/>
      <c r="J2164" s="424"/>
    </row>
    <row r="2165" spans="1:10" ht="15.75" thickBot="1" x14ac:dyDescent="0.3">
      <c r="B2165" s="542" t="s">
        <v>1584</v>
      </c>
      <c r="C2165" s="542"/>
      <c r="D2165" s="543"/>
      <c r="E2165" s="544"/>
      <c r="F2165" s="545">
        <f>SUM(F2106:F2164)</f>
        <v>185363003</v>
      </c>
      <c r="G2165" s="546"/>
      <c r="H2165" s="381"/>
      <c r="I2165" s="381"/>
      <c r="J2165" s="424"/>
    </row>
    <row r="2166" spans="1:10" x14ac:dyDescent="0.25">
      <c r="B2166" s="547"/>
      <c r="C2166" s="363"/>
      <c r="D2166" s="366"/>
      <c r="E2166" s="548"/>
      <c r="F2166" s="549"/>
      <c r="G2166" s="550"/>
      <c r="H2166" s="381"/>
      <c r="I2166" s="381"/>
      <c r="J2166" s="424"/>
    </row>
    <row r="2167" spans="1:10" x14ac:dyDescent="0.25">
      <c r="A2167" s="551" t="s">
        <v>1585</v>
      </c>
      <c r="B2167" s="363"/>
      <c r="C2167" s="366"/>
      <c r="D2167" s="366"/>
      <c r="E2167" s="432"/>
      <c r="F2167" s="434"/>
      <c r="G2167" s="552"/>
      <c r="H2167" s="552"/>
      <c r="I2167" s="381"/>
      <c r="J2167" s="424"/>
    </row>
    <row r="2168" spans="1:10" x14ac:dyDescent="0.25">
      <c r="A2168" s="553" t="s">
        <v>1034</v>
      </c>
      <c r="B2168" s="554" t="s">
        <v>1035</v>
      </c>
      <c r="C2168" s="554" t="s">
        <v>1036</v>
      </c>
      <c r="D2168" s="555" t="s">
        <v>1498</v>
      </c>
      <c r="E2168" s="556" t="s">
        <v>1499</v>
      </c>
      <c r="F2168" s="557" t="s">
        <v>1500</v>
      </c>
      <c r="G2168" s="811" t="s">
        <v>1038</v>
      </c>
      <c r="H2168" s="816"/>
      <c r="I2168" s="381"/>
      <c r="J2168" s="424"/>
    </row>
    <row r="2169" spans="1:10" x14ac:dyDescent="0.25">
      <c r="A2169" s="558"/>
      <c r="B2169" s="559"/>
      <c r="C2169" s="560"/>
      <c r="D2169" s="561"/>
      <c r="E2169" s="562"/>
      <c r="F2169" s="562"/>
      <c r="G2169" s="812"/>
      <c r="H2169" s="817"/>
      <c r="I2169" s="381"/>
      <c r="J2169" s="461"/>
    </row>
    <row r="2170" spans="1:10" x14ac:dyDescent="0.25">
      <c r="A2170" s="563">
        <v>43718</v>
      </c>
      <c r="B2170" s="564" t="s">
        <v>707</v>
      </c>
      <c r="C2170" s="565" t="s">
        <v>1586</v>
      </c>
      <c r="D2170" s="452">
        <v>115.21</v>
      </c>
      <c r="E2170" s="566">
        <v>6312</v>
      </c>
      <c r="F2170" s="447">
        <f>D2170*E2170</f>
        <v>727205.52</v>
      </c>
      <c r="G2170" s="813">
        <f t="shared" ref="G2170:G2175" si="17">A2170+30</f>
        <v>43748</v>
      </c>
      <c r="H2170" s="818"/>
      <c r="I2170" s="381"/>
      <c r="J2170" s="461"/>
    </row>
    <row r="2171" spans="1:10" x14ac:dyDescent="0.25">
      <c r="A2171" s="563">
        <v>43726</v>
      </c>
      <c r="B2171" s="564" t="s">
        <v>707</v>
      </c>
      <c r="C2171" s="565" t="s">
        <v>1587</v>
      </c>
      <c r="D2171" s="452">
        <v>348.7</v>
      </c>
      <c r="E2171" s="566">
        <v>6358</v>
      </c>
      <c r="F2171" s="447">
        <f t="shared" ref="F2171:F2173" si="18">D2171*E2171</f>
        <v>2217034.6</v>
      </c>
      <c r="G2171" s="813">
        <f t="shared" si="17"/>
        <v>43756</v>
      </c>
      <c r="H2171" s="818"/>
      <c r="I2171" s="381"/>
      <c r="J2171" s="461"/>
    </row>
    <row r="2172" spans="1:10" x14ac:dyDescent="0.25">
      <c r="A2172" s="563">
        <v>43727</v>
      </c>
      <c r="B2172" s="564" t="s">
        <v>707</v>
      </c>
      <c r="C2172" s="565" t="s">
        <v>1588</v>
      </c>
      <c r="D2172" s="452">
        <v>30</v>
      </c>
      <c r="E2172" s="566">
        <v>6378</v>
      </c>
      <c r="F2172" s="447">
        <f t="shared" si="18"/>
        <v>191340</v>
      </c>
      <c r="G2172" s="813">
        <f t="shared" si="17"/>
        <v>43757</v>
      </c>
      <c r="H2172" s="818"/>
      <c r="I2172" s="381"/>
      <c r="J2172" s="461"/>
    </row>
    <row r="2173" spans="1:10" x14ac:dyDescent="0.25">
      <c r="A2173" s="563">
        <v>43727</v>
      </c>
      <c r="B2173" s="564" t="s">
        <v>707</v>
      </c>
      <c r="C2173" s="565" t="s">
        <v>1589</v>
      </c>
      <c r="D2173" s="452">
        <v>140.59</v>
      </c>
      <c r="E2173" s="566">
        <v>6378</v>
      </c>
      <c r="F2173" s="447">
        <f t="shared" si="18"/>
        <v>896683.02</v>
      </c>
      <c r="G2173" s="813">
        <f t="shared" si="17"/>
        <v>43757</v>
      </c>
      <c r="H2173" s="818"/>
      <c r="I2173" s="381"/>
      <c r="J2173" s="461"/>
    </row>
    <row r="2174" spans="1:10" x14ac:dyDescent="0.25">
      <c r="A2174" s="563">
        <v>43732</v>
      </c>
      <c r="B2174" s="564" t="s">
        <v>707</v>
      </c>
      <c r="C2174" s="565" t="s">
        <v>1590</v>
      </c>
      <c r="D2174" s="452">
        <v>37.49</v>
      </c>
      <c r="E2174" s="566">
        <v>6406</v>
      </c>
      <c r="F2174" s="447">
        <f>D2174*E2174+1</f>
        <v>240161.94</v>
      </c>
      <c r="G2174" s="813">
        <f t="shared" si="17"/>
        <v>43762</v>
      </c>
      <c r="H2174" s="818"/>
      <c r="I2174" s="381"/>
      <c r="J2174" s="461"/>
    </row>
    <row r="2175" spans="1:10" x14ac:dyDescent="0.25">
      <c r="A2175" s="563">
        <v>43732</v>
      </c>
      <c r="B2175" s="564" t="s">
        <v>707</v>
      </c>
      <c r="C2175" s="565" t="s">
        <v>1591</v>
      </c>
      <c r="D2175" s="452">
        <v>56.66</v>
      </c>
      <c r="E2175" s="566">
        <v>6406</v>
      </c>
      <c r="F2175" s="447">
        <f>D2175*E2175</f>
        <v>362963.95999999996</v>
      </c>
      <c r="G2175" s="813">
        <f t="shared" si="17"/>
        <v>43762</v>
      </c>
      <c r="H2175" s="818"/>
      <c r="I2175" s="381"/>
      <c r="J2175" s="461"/>
    </row>
    <row r="2176" spans="1:10" x14ac:dyDescent="0.25">
      <c r="A2176" s="563"/>
      <c r="B2176" s="564"/>
      <c r="C2176" s="565"/>
      <c r="D2176" s="567"/>
      <c r="E2176" s="447"/>
      <c r="F2176" s="447"/>
      <c r="G2176" s="813"/>
      <c r="H2176" s="818"/>
      <c r="I2176" s="381"/>
      <c r="J2176" s="424"/>
    </row>
    <row r="2177" spans="1:10" x14ac:dyDescent="0.25">
      <c r="A2177" s="568">
        <v>40011</v>
      </c>
      <c r="B2177" s="564" t="s">
        <v>726</v>
      </c>
      <c r="C2177" s="565" t="s">
        <v>1592</v>
      </c>
      <c r="D2177" s="567">
        <v>190</v>
      </c>
      <c r="E2177" s="447">
        <v>5961</v>
      </c>
      <c r="F2177" s="447">
        <f t="shared" ref="F2177" si="19">D2177*E2177</f>
        <v>1132590</v>
      </c>
      <c r="G2177" s="814">
        <f>A2177+30</f>
        <v>40041</v>
      </c>
      <c r="H2177" s="819"/>
      <c r="I2177" s="381"/>
      <c r="J2177" s="424"/>
    </row>
    <row r="2178" spans="1:10" x14ac:dyDescent="0.25">
      <c r="A2178" s="568"/>
      <c r="B2178" s="564"/>
      <c r="C2178" s="565"/>
      <c r="D2178" s="567"/>
      <c r="E2178" s="447"/>
      <c r="F2178" s="447"/>
      <c r="G2178" s="814"/>
      <c r="H2178" s="819"/>
      <c r="I2178" s="381"/>
      <c r="J2178" s="424"/>
    </row>
    <row r="2179" spans="1:10" x14ac:dyDescent="0.25">
      <c r="A2179" s="568">
        <v>43720</v>
      </c>
      <c r="B2179" s="564" t="s">
        <v>730</v>
      </c>
      <c r="C2179" s="565" t="s">
        <v>1593</v>
      </c>
      <c r="D2179" s="567">
        <v>4892</v>
      </c>
      <c r="E2179" s="447">
        <v>6316</v>
      </c>
      <c r="F2179" s="447">
        <f t="shared" ref="F2179" si="20">D2179*E2179</f>
        <v>30897872</v>
      </c>
      <c r="G2179" s="814">
        <f>A2179+30</f>
        <v>43750</v>
      </c>
      <c r="H2179" s="819"/>
      <c r="I2179" s="381"/>
      <c r="J2179" s="424"/>
    </row>
    <row r="2180" spans="1:10" x14ac:dyDescent="0.25">
      <c r="A2180" s="569"/>
      <c r="B2180" s="570"/>
      <c r="C2180" s="571"/>
      <c r="D2180" s="572"/>
      <c r="E2180" s="573"/>
      <c r="F2180" s="573"/>
      <c r="G2180" s="815"/>
      <c r="H2180" s="820"/>
      <c r="I2180" s="381"/>
      <c r="J2180" s="461"/>
    </row>
    <row r="2181" spans="1:10" x14ac:dyDescent="0.25">
      <c r="A2181" s="574" t="s">
        <v>1594</v>
      </c>
      <c r="B2181" s="575"/>
      <c r="C2181" s="576"/>
      <c r="D2181" s="577">
        <f>SUM(D2169:D2179)</f>
        <v>5810.65</v>
      </c>
      <c r="E2181" s="578"/>
      <c r="F2181" s="579">
        <f>SUM(F2169:F2179)</f>
        <v>36665851.039999999</v>
      </c>
      <c r="G2181" s="380"/>
      <c r="H2181" s="821"/>
      <c r="I2181" s="381"/>
      <c r="J2181" s="424"/>
    </row>
    <row r="2182" spans="1:10" ht="15.75" thickBot="1" x14ac:dyDescent="0.3">
      <c r="A2182" s="580" t="s">
        <v>1595</v>
      </c>
      <c r="B2182" s="581"/>
      <c r="C2182" s="582"/>
      <c r="D2182" s="583"/>
      <c r="E2182" s="584"/>
      <c r="F2182" s="585">
        <f>E2165+F2181</f>
        <v>36665851.039999999</v>
      </c>
      <c r="G2182" s="586"/>
      <c r="H2182" s="821"/>
      <c r="I2182" s="368"/>
      <c r="J2182" s="424"/>
    </row>
    <row r="2183" spans="1:10" ht="15.75" thickTop="1" x14ac:dyDescent="0.25">
      <c r="B2183" s="587"/>
      <c r="C2183" s="588"/>
      <c r="D2183" s="364"/>
      <c r="E2183" s="366"/>
      <c r="F2183" s="589"/>
      <c r="G2183" s="590"/>
      <c r="H2183" s="364"/>
      <c r="I2183" s="366"/>
      <c r="J2183" s="424"/>
    </row>
    <row r="2184" spans="1:10" x14ac:dyDescent="0.25">
      <c r="B2184" s="591" t="s">
        <v>1596</v>
      </c>
      <c r="C2184" s="592"/>
      <c r="D2184" s="510"/>
      <c r="E2184" s="364"/>
      <c r="F2184" s="512"/>
      <c r="G2184" s="364"/>
      <c r="H2184" s="510"/>
      <c r="I2184" s="364"/>
      <c r="J2184" s="424"/>
    </row>
    <row r="2185" spans="1:10" x14ac:dyDescent="0.25">
      <c r="B2185" s="593" t="s">
        <v>1597</v>
      </c>
      <c r="C2185" s="594" t="s">
        <v>1598</v>
      </c>
      <c r="D2185" s="594" t="s">
        <v>1599</v>
      </c>
      <c r="E2185" s="594" t="s">
        <v>1600</v>
      </c>
      <c r="F2185" s="518" t="s">
        <v>1601</v>
      </c>
      <c r="G2185" s="595" t="s">
        <v>1602</v>
      </c>
      <c r="H2185" s="595" t="s">
        <v>1603</v>
      </c>
      <c r="I2185" s="596" t="s">
        <v>1604</v>
      </c>
      <c r="J2185" s="424"/>
    </row>
    <row r="2186" spans="1:10" x14ac:dyDescent="0.25">
      <c r="B2186" s="597"/>
      <c r="C2186" s="598"/>
      <c r="D2186" s="599"/>
      <c r="E2186" s="599"/>
      <c r="F2186" s="600"/>
      <c r="G2186" s="601"/>
      <c r="H2186" s="602"/>
      <c r="I2186" s="603"/>
      <c r="J2186" s="424"/>
    </row>
    <row r="2187" spans="1:10" x14ac:dyDescent="0.25">
      <c r="B2187" s="604"/>
      <c r="C2187" s="605"/>
      <c r="D2187" s="606"/>
      <c r="E2187" s="606"/>
      <c r="F2187" s="607"/>
      <c r="G2187" s="608"/>
      <c r="H2187" s="609"/>
      <c r="I2187" s="610"/>
      <c r="J2187" s="424"/>
    </row>
    <row r="2188" spans="1:10" x14ac:dyDescent="0.25">
      <c r="B2188" s="611">
        <v>43307</v>
      </c>
      <c r="C2188" s="368" t="s">
        <v>631</v>
      </c>
      <c r="D2188" s="612"/>
      <c r="E2188" s="613">
        <v>9491891</v>
      </c>
      <c r="F2188" s="614">
        <v>83</v>
      </c>
      <c r="G2188" s="615">
        <v>3</v>
      </c>
      <c r="H2188" s="616">
        <v>5961</v>
      </c>
      <c r="I2188" s="617">
        <f>G2188*H2188</f>
        <v>17883</v>
      </c>
      <c r="J2188" s="424"/>
    </row>
    <row r="2189" spans="1:10" x14ac:dyDescent="0.25">
      <c r="B2189" s="618"/>
      <c r="C2189" s="619"/>
      <c r="D2189" s="620"/>
      <c r="E2189" s="620"/>
      <c r="F2189" s="621"/>
      <c r="G2189" s="622"/>
      <c r="H2189" s="623"/>
      <c r="I2189" s="617"/>
      <c r="J2189" s="424"/>
    </row>
    <row r="2190" spans="1:10" x14ac:dyDescent="0.25">
      <c r="B2190" s="568">
        <v>42233</v>
      </c>
      <c r="C2190" s="563" t="s">
        <v>1605</v>
      </c>
      <c r="D2190" s="624"/>
      <c r="E2190" s="625" t="s">
        <v>1606</v>
      </c>
      <c r="F2190" s="614">
        <v>107</v>
      </c>
      <c r="G2190" s="567">
        <v>180</v>
      </c>
      <c r="H2190" s="567">
        <v>5961</v>
      </c>
      <c r="I2190" s="617">
        <f>G2190*H2190</f>
        <v>1072980</v>
      </c>
      <c r="J2190" s="424"/>
    </row>
    <row r="2191" spans="1:10" x14ac:dyDescent="0.25">
      <c r="B2191" s="568">
        <v>42233</v>
      </c>
      <c r="C2191" s="563" t="s">
        <v>1605</v>
      </c>
      <c r="D2191" s="624"/>
      <c r="E2191" s="625" t="s">
        <v>1607</v>
      </c>
      <c r="F2191" s="614">
        <v>108</v>
      </c>
      <c r="G2191" s="567">
        <v>270</v>
      </c>
      <c r="H2191" s="567">
        <v>5961</v>
      </c>
      <c r="I2191" s="617">
        <f>G2191*H2191</f>
        <v>1609470</v>
      </c>
      <c r="J2191" s="424"/>
    </row>
    <row r="2192" spans="1:10" x14ac:dyDescent="0.25">
      <c r="B2192" s="568"/>
      <c r="C2192" s="563"/>
      <c r="D2192" s="624"/>
      <c r="E2192" s="625"/>
      <c r="F2192" s="614"/>
      <c r="G2192" s="567"/>
      <c r="H2192" s="567"/>
      <c r="I2192" s="617"/>
      <c r="J2192" s="424"/>
    </row>
    <row r="2193" spans="2:10" x14ac:dyDescent="0.25">
      <c r="B2193" s="568">
        <v>43732</v>
      </c>
      <c r="C2193" s="563" t="s">
        <v>634</v>
      </c>
      <c r="D2193" s="624"/>
      <c r="E2193" s="625">
        <v>218619</v>
      </c>
      <c r="F2193" s="614">
        <v>93</v>
      </c>
      <c r="G2193" s="567">
        <v>32492.799999999999</v>
      </c>
      <c r="H2193" s="567">
        <v>6390</v>
      </c>
      <c r="I2193" s="617">
        <f>G2193*H2193</f>
        <v>207628992</v>
      </c>
      <c r="J2193" s="424"/>
    </row>
    <row r="2194" spans="2:10" x14ac:dyDescent="0.25">
      <c r="B2194" s="568"/>
      <c r="C2194" s="563"/>
      <c r="D2194" s="624"/>
      <c r="E2194" s="625"/>
      <c r="F2194" s="614"/>
      <c r="G2194" s="567"/>
      <c r="H2194" s="567"/>
      <c r="I2194" s="617"/>
      <c r="J2194" s="424"/>
    </row>
    <row r="2195" spans="2:10" x14ac:dyDescent="0.25">
      <c r="B2195" s="568">
        <v>43607</v>
      </c>
      <c r="C2195" s="563" t="s">
        <v>1608</v>
      </c>
      <c r="D2195" s="624"/>
      <c r="E2195" s="625">
        <v>37527142</v>
      </c>
      <c r="F2195" s="614">
        <v>53</v>
      </c>
      <c r="G2195" s="567">
        <v>22220.02</v>
      </c>
      <c r="H2195" s="567">
        <v>6320</v>
      </c>
      <c r="I2195" s="617">
        <f>G2195*H2195</f>
        <v>140430526.40000001</v>
      </c>
      <c r="J2195" s="424"/>
    </row>
    <row r="2196" spans="2:10" x14ac:dyDescent="0.25">
      <c r="B2196" s="568"/>
      <c r="C2196" s="563"/>
      <c r="D2196" s="624"/>
      <c r="E2196" s="625"/>
      <c r="F2196" s="614"/>
      <c r="G2196" s="567"/>
      <c r="H2196" s="567"/>
      <c r="I2196" s="617"/>
      <c r="J2196" s="424"/>
    </row>
    <row r="2197" spans="2:10" x14ac:dyDescent="0.25">
      <c r="B2197" s="568">
        <v>43738</v>
      </c>
      <c r="C2197" s="563" t="s">
        <v>637</v>
      </c>
      <c r="D2197" s="624"/>
      <c r="E2197" s="625">
        <v>400096419</v>
      </c>
      <c r="F2197" s="614">
        <v>95</v>
      </c>
      <c r="G2197" s="567">
        <v>20604.05</v>
      </c>
      <c r="H2197" s="567">
        <v>6387</v>
      </c>
      <c r="I2197" s="617">
        <f>G2197*H2197</f>
        <v>131598067.34999999</v>
      </c>
      <c r="J2197" s="424"/>
    </row>
    <row r="2198" spans="2:10" x14ac:dyDescent="0.25">
      <c r="B2198" s="568"/>
      <c r="C2198" s="563"/>
      <c r="D2198" s="624"/>
      <c r="E2198" s="625"/>
      <c r="F2198" s="614"/>
      <c r="G2198" s="626"/>
      <c r="H2198" s="627"/>
      <c r="I2198" s="628"/>
      <c r="J2198" s="424"/>
    </row>
    <row r="2199" spans="2:10" x14ac:dyDescent="0.25">
      <c r="B2199" s="568">
        <v>43501</v>
      </c>
      <c r="C2199" s="563" t="s">
        <v>639</v>
      </c>
      <c r="D2199" s="624"/>
      <c r="E2199" s="625" t="s">
        <v>1609</v>
      </c>
      <c r="F2199" s="614" t="s">
        <v>286</v>
      </c>
      <c r="G2199" s="615">
        <v>475.77</v>
      </c>
      <c r="H2199" s="452">
        <v>6043</v>
      </c>
      <c r="I2199" s="617">
        <f>G2199*H2199</f>
        <v>2875078.11</v>
      </c>
      <c r="J2199" s="424"/>
    </row>
    <row r="2200" spans="2:10" x14ac:dyDescent="0.25">
      <c r="B2200" s="568"/>
      <c r="C2200" s="368"/>
      <c r="D2200" s="624"/>
      <c r="E2200" s="625"/>
      <c r="F2200" s="614"/>
      <c r="G2200" s="615"/>
      <c r="H2200" s="452"/>
      <c r="I2200" s="617"/>
      <c r="J2200" s="424"/>
    </row>
    <row r="2201" spans="2:10" x14ac:dyDescent="0.25">
      <c r="B2201" s="568">
        <v>43696</v>
      </c>
      <c r="C2201" s="563" t="s">
        <v>646</v>
      </c>
      <c r="D2201" s="624"/>
      <c r="E2201" s="625">
        <v>8890789325</v>
      </c>
      <c r="F2201" s="614">
        <v>80</v>
      </c>
      <c r="G2201" s="615">
        <v>7220</v>
      </c>
      <c r="H2201" s="452">
        <v>6118</v>
      </c>
      <c r="I2201" s="617">
        <f>G2201*H2201</f>
        <v>44171960</v>
      </c>
      <c r="J2201" s="424"/>
    </row>
    <row r="2202" spans="2:10" x14ac:dyDescent="0.25">
      <c r="B2202" s="568"/>
      <c r="C2202" s="563"/>
      <c r="D2202" s="624"/>
      <c r="E2202" s="625"/>
      <c r="F2202" s="614"/>
      <c r="G2202" s="615"/>
      <c r="H2202" s="452"/>
      <c r="I2202" s="617"/>
      <c r="J2202" s="424"/>
    </row>
    <row r="2203" spans="2:10" x14ac:dyDescent="0.25">
      <c r="B2203" s="568">
        <v>43711</v>
      </c>
      <c r="C2203" s="563" t="s">
        <v>1610</v>
      </c>
      <c r="D2203" s="624"/>
      <c r="E2203" s="625">
        <v>8002429830</v>
      </c>
      <c r="F2203" s="614">
        <v>83</v>
      </c>
      <c r="G2203" s="615">
        <v>54980.9</v>
      </c>
      <c r="H2203" s="452">
        <v>6257</v>
      </c>
      <c r="I2203" s="617">
        <f>G2203*H2203</f>
        <v>344015491.30000001</v>
      </c>
      <c r="J2203" s="424"/>
    </row>
    <row r="2204" spans="2:10" x14ac:dyDescent="0.25">
      <c r="B2204" s="568"/>
      <c r="C2204" s="563"/>
      <c r="D2204" s="624"/>
      <c r="E2204" s="625"/>
      <c r="F2204" s="614"/>
      <c r="G2204" s="615"/>
      <c r="H2204" s="452"/>
      <c r="I2204" s="617"/>
      <c r="J2204" s="424"/>
    </row>
    <row r="2205" spans="2:10" x14ac:dyDescent="0.25">
      <c r="B2205" s="568">
        <v>43731</v>
      </c>
      <c r="C2205" s="563" t="s">
        <v>1611</v>
      </c>
      <c r="D2205" s="624"/>
      <c r="E2205" s="625">
        <v>1619</v>
      </c>
      <c r="F2205" s="614">
        <v>91</v>
      </c>
      <c r="G2205" s="615">
        <v>51124.3</v>
      </c>
      <c r="H2205" s="452">
        <v>6398</v>
      </c>
      <c r="I2205" s="617">
        <f>G2205*H2205</f>
        <v>327093271.40000004</v>
      </c>
      <c r="J2205" s="424"/>
    </row>
    <row r="2206" spans="2:10" x14ac:dyDescent="0.25">
      <c r="B2206" s="568"/>
      <c r="C2206" s="563"/>
      <c r="D2206" s="624"/>
      <c r="E2206" s="625"/>
      <c r="F2206" s="614"/>
      <c r="G2206" s="615"/>
      <c r="H2206" s="452"/>
      <c r="I2206" s="617"/>
      <c r="J2206" s="424"/>
    </row>
    <row r="2207" spans="2:10" x14ac:dyDescent="0.25">
      <c r="B2207" s="568">
        <v>42438</v>
      </c>
      <c r="C2207" s="563" t="s">
        <v>655</v>
      </c>
      <c r="D2207" s="624"/>
      <c r="E2207" s="625" t="s">
        <v>1612</v>
      </c>
      <c r="F2207" s="614">
        <v>17</v>
      </c>
      <c r="G2207" s="615">
        <v>54.6</v>
      </c>
      <c r="H2207" s="629">
        <v>5961</v>
      </c>
      <c r="I2207" s="617">
        <f>G2207*H2207</f>
        <v>325470.60000000003</v>
      </c>
      <c r="J2207" s="424"/>
    </row>
    <row r="2208" spans="2:10" x14ac:dyDescent="0.25">
      <c r="B2208" s="568">
        <v>42632</v>
      </c>
      <c r="C2208" s="563" t="s">
        <v>655</v>
      </c>
      <c r="D2208" s="624"/>
      <c r="E2208" s="625" t="s">
        <v>1613</v>
      </c>
      <c r="F2208" s="614">
        <v>109</v>
      </c>
      <c r="G2208" s="615">
        <v>38.96</v>
      </c>
      <c r="H2208" s="629">
        <v>5961</v>
      </c>
      <c r="I2208" s="617">
        <f>G2208*H2208</f>
        <v>232240.56</v>
      </c>
      <c r="J2208" s="424"/>
    </row>
    <row r="2209" spans="2:10" x14ac:dyDescent="0.25">
      <c r="B2209" s="568">
        <v>43103</v>
      </c>
      <c r="C2209" s="563" t="s">
        <v>655</v>
      </c>
      <c r="D2209" s="624"/>
      <c r="E2209" s="625" t="s">
        <v>1614</v>
      </c>
      <c r="F2209" s="614">
        <v>1</v>
      </c>
      <c r="G2209" s="567">
        <v>0.6</v>
      </c>
      <c r="H2209" s="452">
        <v>5961</v>
      </c>
      <c r="I2209" s="617">
        <f>G2209*H2209</f>
        <v>3576.6</v>
      </c>
      <c r="J2209" s="424"/>
    </row>
    <row r="2210" spans="2:10" x14ac:dyDescent="0.25">
      <c r="B2210" s="568"/>
      <c r="C2210" s="563"/>
      <c r="D2210" s="624"/>
      <c r="E2210" s="625"/>
      <c r="F2210" s="614"/>
      <c r="G2210" s="630"/>
      <c r="H2210" s="631"/>
      <c r="I2210" s="628"/>
      <c r="J2210" s="424"/>
    </row>
    <row r="2211" spans="2:10" x14ac:dyDescent="0.25">
      <c r="B2211" s="568">
        <v>42549</v>
      </c>
      <c r="C2211" s="368" t="s">
        <v>656</v>
      </c>
      <c r="D2211" s="624"/>
      <c r="E2211" s="625" t="s">
        <v>1615</v>
      </c>
      <c r="F2211" s="614">
        <v>68</v>
      </c>
      <c r="G2211" s="615">
        <v>44.39</v>
      </c>
      <c r="H2211" s="631">
        <v>5961</v>
      </c>
      <c r="I2211" s="617">
        <f>G2211*H2211</f>
        <v>264608.78999999998</v>
      </c>
      <c r="J2211" s="424"/>
    </row>
    <row r="2212" spans="2:10" x14ac:dyDescent="0.25">
      <c r="B2212" s="568">
        <v>42943</v>
      </c>
      <c r="C2212" s="563" t="s">
        <v>656</v>
      </c>
      <c r="D2212" s="624"/>
      <c r="E2212" s="625" t="s">
        <v>1616</v>
      </c>
      <c r="F2212" s="614">
        <v>69</v>
      </c>
      <c r="G2212" s="615">
        <v>23.6</v>
      </c>
      <c r="H2212" s="631">
        <v>5961</v>
      </c>
      <c r="I2212" s="617">
        <f>G2212*H2212</f>
        <v>140679.6</v>
      </c>
      <c r="J2212" s="424"/>
    </row>
    <row r="2213" spans="2:10" x14ac:dyDescent="0.25">
      <c r="B2213" s="568"/>
      <c r="C2213" s="563"/>
      <c r="D2213" s="624"/>
      <c r="E2213" s="625"/>
      <c r="F2213" s="614"/>
      <c r="G2213" s="615"/>
      <c r="H2213" s="631"/>
      <c r="I2213" s="617"/>
      <c r="J2213" s="424"/>
    </row>
    <row r="2214" spans="2:10" x14ac:dyDescent="0.25">
      <c r="B2214" s="568">
        <v>43733</v>
      </c>
      <c r="C2214" s="563" t="s">
        <v>661</v>
      </c>
      <c r="D2214" s="624"/>
      <c r="E2214" s="625">
        <v>1419008377</v>
      </c>
      <c r="F2214" s="614">
        <v>94</v>
      </c>
      <c r="G2214" s="615">
        <v>108255</v>
      </c>
      <c r="H2214" s="631">
        <v>6369</v>
      </c>
      <c r="I2214" s="617">
        <f>G2214*H2214</f>
        <v>689476095</v>
      </c>
      <c r="J2214" s="424"/>
    </row>
    <row r="2215" spans="2:10" x14ac:dyDescent="0.25">
      <c r="B2215" s="568"/>
      <c r="C2215" s="563"/>
      <c r="D2215" s="624"/>
      <c r="E2215" s="625"/>
      <c r="F2215" s="614"/>
      <c r="G2215" s="615"/>
      <c r="H2215" s="631"/>
      <c r="I2215" s="617"/>
      <c r="J2215" s="424"/>
    </row>
    <row r="2216" spans="2:10" x14ac:dyDescent="0.25">
      <c r="B2216" s="568">
        <v>43696</v>
      </c>
      <c r="C2216" s="563" t="s">
        <v>662</v>
      </c>
      <c r="D2216" s="624"/>
      <c r="E2216" s="625" t="s">
        <v>1617</v>
      </c>
      <c r="F2216" s="614">
        <v>79</v>
      </c>
      <c r="G2216" s="615">
        <v>16032.38</v>
      </c>
      <c r="H2216" s="631">
        <v>6118</v>
      </c>
      <c r="I2216" s="617">
        <f>G2216*H2216</f>
        <v>98086100.839999989</v>
      </c>
      <c r="J2216" s="424"/>
    </row>
    <row r="2217" spans="2:10" x14ac:dyDescent="0.25">
      <c r="B2217" s="568"/>
      <c r="C2217" s="563"/>
      <c r="D2217" s="624"/>
      <c r="E2217" s="625"/>
      <c r="F2217" s="614"/>
      <c r="G2217" s="615"/>
      <c r="H2217" s="631"/>
      <c r="I2217" s="617"/>
      <c r="J2217" s="424"/>
    </row>
    <row r="2218" spans="2:10" x14ac:dyDescent="0.25">
      <c r="B2218" s="568">
        <v>42982</v>
      </c>
      <c r="C2218" s="563" t="s">
        <v>1618</v>
      </c>
      <c r="D2218" s="624"/>
      <c r="E2218" s="625" t="s">
        <v>1619</v>
      </c>
      <c r="F2218" s="614">
        <v>90</v>
      </c>
      <c r="G2218" s="615">
        <v>1</v>
      </c>
      <c r="H2218" s="631">
        <v>5961</v>
      </c>
      <c r="I2218" s="617">
        <f>G2218*H2218</f>
        <v>5961</v>
      </c>
      <c r="J2218" s="424"/>
    </row>
    <row r="2219" spans="2:10" x14ac:dyDescent="0.25">
      <c r="B2219" s="568">
        <v>43159</v>
      </c>
      <c r="C2219" s="563" t="s">
        <v>1618</v>
      </c>
      <c r="D2219" s="624"/>
      <c r="E2219" s="625" t="s">
        <v>1620</v>
      </c>
      <c r="F2219" s="614">
        <v>23</v>
      </c>
      <c r="G2219" s="615">
        <v>15</v>
      </c>
      <c r="H2219" s="452">
        <v>5961</v>
      </c>
      <c r="I2219" s="617">
        <f>G2219*H2219</f>
        <v>89415</v>
      </c>
      <c r="J2219" s="424"/>
    </row>
    <row r="2220" spans="2:10" x14ac:dyDescent="0.25">
      <c r="B2220" s="568">
        <v>43727</v>
      </c>
      <c r="C2220" s="563" t="s">
        <v>1618</v>
      </c>
      <c r="D2220" s="624"/>
      <c r="E2220" s="625">
        <v>4019</v>
      </c>
      <c r="F2220" s="614">
        <v>90</v>
      </c>
      <c r="G2220" s="615">
        <v>4641</v>
      </c>
      <c r="H2220" s="452">
        <v>6364</v>
      </c>
      <c r="I2220" s="617">
        <f>G2220*H2220</f>
        <v>29535324</v>
      </c>
      <c r="J2220" s="424"/>
    </row>
    <row r="2221" spans="2:10" x14ac:dyDescent="0.25">
      <c r="B2221" s="568"/>
      <c r="C2221" s="563"/>
      <c r="D2221" s="624"/>
      <c r="E2221" s="625"/>
      <c r="F2221" s="614"/>
      <c r="G2221" s="615"/>
      <c r="H2221" s="452"/>
      <c r="I2221" s="617"/>
      <c r="J2221" s="424"/>
    </row>
    <row r="2222" spans="2:10" x14ac:dyDescent="0.25">
      <c r="B2222" s="568">
        <v>43256</v>
      </c>
      <c r="C2222" s="563" t="s">
        <v>1621</v>
      </c>
      <c r="D2222" s="624"/>
      <c r="E2222" s="625" t="s">
        <v>1622</v>
      </c>
      <c r="F2222" s="614">
        <v>62</v>
      </c>
      <c r="G2222" s="615">
        <v>14.04</v>
      </c>
      <c r="H2222" s="452">
        <v>5961</v>
      </c>
      <c r="I2222" s="617">
        <f>G2222*H2222</f>
        <v>83692.439999999988</v>
      </c>
      <c r="J2222" s="424"/>
    </row>
    <row r="2223" spans="2:10" x14ac:dyDescent="0.25">
      <c r="B2223" s="568"/>
      <c r="C2223" s="563"/>
      <c r="D2223" s="624"/>
      <c r="E2223" s="625"/>
      <c r="F2223" s="614"/>
      <c r="G2223" s="626"/>
      <c r="H2223" s="631"/>
      <c r="I2223" s="628"/>
      <c r="J2223" s="424"/>
    </row>
    <row r="2224" spans="2:10" x14ac:dyDescent="0.25">
      <c r="B2224" s="568">
        <v>43395</v>
      </c>
      <c r="C2224" s="563" t="s">
        <v>1623</v>
      </c>
      <c r="D2224" s="624"/>
      <c r="E2224" s="625" t="s">
        <v>1624</v>
      </c>
      <c r="F2224" s="614">
        <v>115</v>
      </c>
      <c r="G2224" s="615">
        <v>19.22</v>
      </c>
      <c r="H2224" s="629">
        <v>5961</v>
      </c>
      <c r="I2224" s="617">
        <f>G2224*H2224</f>
        <v>114570.42</v>
      </c>
      <c r="J2224" s="424"/>
    </row>
    <row r="2225" spans="2:10" x14ac:dyDescent="0.25">
      <c r="B2225" s="568">
        <v>43657</v>
      </c>
      <c r="C2225" s="563" t="s">
        <v>1623</v>
      </c>
      <c r="D2225" s="624"/>
      <c r="E2225" s="625">
        <v>16919</v>
      </c>
      <c r="F2225" s="614">
        <v>62</v>
      </c>
      <c r="G2225" s="615">
        <v>23566.400000000001</v>
      </c>
      <c r="H2225" s="629">
        <v>6056</v>
      </c>
      <c r="I2225" s="617">
        <f>G2225*H2225</f>
        <v>142718118.40000001</v>
      </c>
      <c r="J2225" s="424"/>
    </row>
    <row r="2226" spans="2:10" x14ac:dyDescent="0.25">
      <c r="B2226" s="568">
        <v>43718</v>
      </c>
      <c r="C2226" s="563" t="s">
        <v>1623</v>
      </c>
      <c r="D2226" s="624"/>
      <c r="E2226" s="625">
        <v>24319</v>
      </c>
      <c r="F2226" s="614">
        <v>86</v>
      </c>
      <c r="G2226" s="615">
        <v>41896.400000000001</v>
      </c>
      <c r="H2226" s="629">
        <v>6306</v>
      </c>
      <c r="I2226" s="617">
        <f>G2226*H2226</f>
        <v>264198698.40000001</v>
      </c>
      <c r="J2226" s="424"/>
    </row>
    <row r="2227" spans="2:10" x14ac:dyDescent="0.25">
      <c r="B2227" s="568"/>
      <c r="C2227" s="563"/>
      <c r="D2227" s="624"/>
      <c r="E2227" s="625"/>
      <c r="F2227" s="614"/>
      <c r="G2227" s="615"/>
      <c r="H2227" s="629"/>
      <c r="I2227" s="617"/>
      <c r="J2227" s="424"/>
    </row>
    <row r="2228" spans="2:10" x14ac:dyDescent="0.25">
      <c r="B2228" s="568">
        <v>42796</v>
      </c>
      <c r="C2228" s="368" t="s">
        <v>668</v>
      </c>
      <c r="D2228" s="624"/>
      <c r="E2228" s="625">
        <v>161118</v>
      </c>
      <c r="F2228" s="614">
        <v>14</v>
      </c>
      <c r="G2228" s="615">
        <v>0.06</v>
      </c>
      <c r="H2228" s="629">
        <v>5961</v>
      </c>
      <c r="I2228" s="617">
        <f>G2228*H2228</f>
        <v>357.65999999999997</v>
      </c>
      <c r="J2228" s="424"/>
    </row>
    <row r="2229" spans="2:10" x14ac:dyDescent="0.25">
      <c r="B2229" s="563"/>
      <c r="C2229" s="563"/>
      <c r="D2229" s="624"/>
      <c r="E2229" s="625"/>
      <c r="F2229" s="614"/>
      <c r="G2229" s="626"/>
      <c r="H2229" s="632"/>
      <c r="I2229" s="628"/>
      <c r="J2229" s="424"/>
    </row>
    <row r="2230" spans="2:10" x14ac:dyDescent="0.25">
      <c r="B2230" s="633" t="s">
        <v>1625</v>
      </c>
      <c r="C2230" s="598"/>
      <c r="D2230" s="599"/>
      <c r="E2230" s="599"/>
      <c r="F2230" s="600"/>
      <c r="G2230" s="634">
        <f>SUM(G2188:G2228)</f>
        <v>384173.49000000005</v>
      </c>
      <c r="H2230" s="635"/>
      <c r="I2230" s="636">
        <f>SUM(I2188:I2228)-1</f>
        <v>2425788627.8699999</v>
      </c>
      <c r="J2230" s="424"/>
    </row>
    <row r="2231" spans="2:10" x14ac:dyDescent="0.25">
      <c r="B2231" s="637"/>
      <c r="C2231" s="638"/>
      <c r="D2231" s="639" t="s">
        <v>1626</v>
      </c>
      <c r="E2231" s="639"/>
      <c r="F2231" s="640"/>
      <c r="G2231" s="641"/>
      <c r="H2231" s="642"/>
      <c r="I2231" s="643"/>
      <c r="J2231" s="644"/>
    </row>
    <row r="2232" spans="2:10" x14ac:dyDescent="0.25">
      <c r="B2232" s="645"/>
      <c r="C2232" s="646"/>
      <c r="D2232" s="647" t="s">
        <v>1627</v>
      </c>
      <c r="E2232" s="647"/>
      <c r="F2232" s="648"/>
      <c r="G2232" s="649"/>
      <c r="H2232" s="650"/>
      <c r="I2232" s="651"/>
      <c r="J2232" s="424"/>
    </row>
    <row r="2233" spans="2:10" ht="15.75" thickBot="1" x14ac:dyDescent="0.3">
      <c r="B2233" s="468"/>
      <c r="C2233" s="468"/>
      <c r="D2233" s="652" t="s">
        <v>1625</v>
      </c>
      <c r="E2233" s="468"/>
      <c r="F2233" s="468"/>
      <c r="G2233" s="653"/>
      <c r="H2233" s="653"/>
      <c r="I2233" s="653">
        <f>I2230</f>
        <v>2425788627.8699999</v>
      </c>
      <c r="J2233" s="424"/>
    </row>
    <row r="2234" spans="2:10" ht="15.75" thickTop="1" x14ac:dyDescent="0.25">
      <c r="B2234" s="431"/>
      <c r="C2234" s="363"/>
      <c r="D2234" s="369"/>
      <c r="E2234" s="366"/>
      <c r="F2234" s="432"/>
      <c r="G2234" s="654"/>
      <c r="H2234" s="368"/>
      <c r="I2234" s="381"/>
      <c r="J2234" s="424"/>
    </row>
    <row r="2235" spans="2:10" hidden="1" x14ac:dyDescent="0.25">
      <c r="B2235" s="551" t="s">
        <v>1628</v>
      </c>
      <c r="C2235" s="592"/>
      <c r="D2235" s="364"/>
      <c r="E2235" s="364"/>
      <c r="F2235" s="512"/>
      <c r="G2235" s="364"/>
      <c r="H2235" s="368"/>
      <c r="I2235" s="381"/>
      <c r="J2235" s="424"/>
    </row>
    <row r="2236" spans="2:10" hidden="1" x14ac:dyDescent="0.25">
      <c r="B2236" s="593" t="s">
        <v>1597</v>
      </c>
      <c r="C2236" s="594" t="s">
        <v>1629</v>
      </c>
      <c r="D2236" s="594" t="s">
        <v>1630</v>
      </c>
      <c r="E2236" s="594" t="s">
        <v>1631</v>
      </c>
      <c r="F2236" s="518" t="s">
        <v>1603</v>
      </c>
      <c r="G2236" s="594" t="s">
        <v>1604</v>
      </c>
      <c r="H2236" s="594" t="s">
        <v>1632</v>
      </c>
      <c r="I2236" s="381"/>
      <c r="J2236" s="424"/>
    </row>
    <row r="2237" spans="2:10" hidden="1" x14ac:dyDescent="0.25">
      <c r="B2237" s="655">
        <v>42740</v>
      </c>
      <c r="C2237" s="656" t="s">
        <v>201</v>
      </c>
      <c r="D2237" s="657">
        <v>35377</v>
      </c>
      <c r="E2237" s="658">
        <v>0</v>
      </c>
      <c r="F2237" s="659">
        <v>5783</v>
      </c>
      <c r="G2237" s="660">
        <v>0</v>
      </c>
      <c r="H2237" s="661">
        <v>42920</v>
      </c>
      <c r="I2237" s="381"/>
      <c r="J2237" s="424"/>
    </row>
    <row r="2238" spans="2:10" hidden="1" x14ac:dyDescent="0.25">
      <c r="B2238" s="453"/>
      <c r="C2238" s="662"/>
      <c r="D2238" s="455"/>
      <c r="E2238" s="663"/>
      <c r="F2238" s="664"/>
      <c r="G2238" s="665">
        <f>E2238*F2238</f>
        <v>0</v>
      </c>
      <c r="H2238" s="666"/>
      <c r="I2238" s="381"/>
      <c r="J2238" s="424"/>
    </row>
    <row r="2239" spans="2:10" ht="15.75" hidden="1" thickBot="1" x14ac:dyDescent="0.3">
      <c r="B2239" s="667" t="s">
        <v>287</v>
      </c>
      <c r="C2239" s="668"/>
      <c r="D2239" s="669"/>
      <c r="E2239" s="670">
        <f>SUM(E2237:E2238)</f>
        <v>0</v>
      </c>
      <c r="F2239" s="671"/>
      <c r="G2239" s="672">
        <f>SUM(G2237:G2238)</f>
        <v>0</v>
      </c>
      <c r="H2239" s="673"/>
      <c r="I2239" s="381"/>
      <c r="J2239" s="424"/>
    </row>
    <row r="2240" spans="2:10" ht="15.75" hidden="1" thickTop="1" x14ac:dyDescent="0.25">
      <c r="B2240" s="674"/>
      <c r="C2240" s="592"/>
      <c r="D2240" s="364"/>
      <c r="E2240" s="512"/>
      <c r="F2240" s="512"/>
      <c r="G2240" s="512"/>
      <c r="H2240" s="381"/>
      <c r="I2240" s="381"/>
      <c r="J2240" s="424"/>
    </row>
    <row r="2241" spans="2:10" hidden="1" x14ac:dyDescent="0.25">
      <c r="B2241" s="551" t="s">
        <v>1633</v>
      </c>
      <c r="C2241" s="592"/>
      <c r="D2241" s="364"/>
      <c r="E2241" s="364"/>
      <c r="F2241" s="512"/>
      <c r="G2241" s="364"/>
      <c r="H2241" s="644"/>
      <c r="I2241" s="644"/>
      <c r="J2241" s="424"/>
    </row>
    <row r="2242" spans="2:10" hidden="1" x14ac:dyDescent="0.25">
      <c r="B2242" s="593" t="s">
        <v>1597</v>
      </c>
      <c r="C2242" s="675" t="s">
        <v>1629</v>
      </c>
      <c r="D2242" s="594" t="s">
        <v>1630</v>
      </c>
      <c r="E2242" s="594" t="s">
        <v>1631</v>
      </c>
      <c r="F2242" s="518" t="s">
        <v>1603</v>
      </c>
      <c r="G2242" s="594" t="s">
        <v>1604</v>
      </c>
      <c r="H2242" s="594" t="s">
        <v>1632</v>
      </c>
      <c r="I2242" s="368"/>
      <c r="J2242" s="424"/>
    </row>
    <row r="2243" spans="2:10" hidden="1" x14ac:dyDescent="0.25">
      <c r="B2243" s="655">
        <v>42740</v>
      </c>
      <c r="C2243" s="656" t="s">
        <v>201</v>
      </c>
      <c r="D2243" s="657">
        <v>35377</v>
      </c>
      <c r="E2243" s="676">
        <v>0</v>
      </c>
      <c r="F2243" s="677">
        <v>5783</v>
      </c>
      <c r="G2243" s="678">
        <v>0</v>
      </c>
      <c r="H2243" s="661">
        <v>42920</v>
      </c>
      <c r="I2243" s="368"/>
      <c r="J2243" s="424"/>
    </row>
    <row r="2244" spans="2:10" hidden="1" x14ac:dyDescent="0.25">
      <c r="B2244" s="679"/>
      <c r="C2244" s="680"/>
      <c r="D2244" s="681"/>
      <c r="E2244" s="682"/>
      <c r="F2244" s="406"/>
      <c r="G2244" s="566"/>
      <c r="H2244" s="683"/>
      <c r="I2244" s="368"/>
      <c r="J2244" s="424"/>
    </row>
    <row r="2245" spans="2:10" ht="15.75" hidden="1" thickBot="1" x14ac:dyDescent="0.3">
      <c r="B2245" s="667" t="s">
        <v>287</v>
      </c>
      <c r="C2245" s="668"/>
      <c r="D2245" s="669"/>
      <c r="E2245" s="684">
        <f>SUM(E2243:E2244)</f>
        <v>0</v>
      </c>
      <c r="F2245" s="671"/>
      <c r="G2245" s="685">
        <f>SUM(G2243:G2244)</f>
        <v>0</v>
      </c>
      <c r="H2245" s="686"/>
      <c r="I2245" s="368"/>
      <c r="J2245" s="424"/>
    </row>
    <row r="2246" spans="2:10" ht="15.75" hidden="1" thickTop="1" x14ac:dyDescent="0.25">
      <c r="B2246" s="674"/>
      <c r="C2246" s="592"/>
      <c r="D2246" s="364"/>
      <c r="E2246" s="512"/>
      <c r="F2246" s="512"/>
      <c r="G2246" s="512"/>
      <c r="H2246" s="368"/>
      <c r="I2246" s="368"/>
      <c r="J2246" s="424"/>
    </row>
    <row r="2247" spans="2:10" hidden="1" x14ac:dyDescent="0.25">
      <c r="B2247" s="551" t="s">
        <v>1634</v>
      </c>
      <c r="C2247" s="592"/>
      <c r="D2247" s="364"/>
      <c r="E2247" s="512"/>
      <c r="F2247" s="512"/>
      <c r="G2247" s="512"/>
      <c r="H2247" s="368"/>
      <c r="I2247" s="368"/>
      <c r="J2247" s="424"/>
    </row>
    <row r="2248" spans="2:10" hidden="1" x14ac:dyDescent="0.25">
      <c r="B2248" s="593" t="s">
        <v>1597</v>
      </c>
      <c r="C2248" s="675" t="s">
        <v>1629</v>
      </c>
      <c r="D2248" s="594" t="s">
        <v>1630</v>
      </c>
      <c r="E2248" s="594" t="s">
        <v>1631</v>
      </c>
      <c r="F2248" s="518" t="s">
        <v>1603</v>
      </c>
      <c r="G2248" s="594" t="s">
        <v>1604</v>
      </c>
      <c r="H2248" s="594" t="s">
        <v>1632</v>
      </c>
      <c r="I2248" s="368"/>
      <c r="J2248" s="424"/>
    </row>
    <row r="2249" spans="2:10" hidden="1" x14ac:dyDescent="0.25">
      <c r="B2249" s="687"/>
      <c r="C2249" s="688"/>
      <c r="D2249" s="689"/>
      <c r="E2249" s="690"/>
      <c r="F2249" s="677"/>
      <c r="G2249" s="678">
        <f>E2249*F2249</f>
        <v>0</v>
      </c>
      <c r="H2249" s="691"/>
      <c r="I2249" s="368"/>
      <c r="J2249" s="424"/>
    </row>
    <row r="2250" spans="2:10" hidden="1" x14ac:dyDescent="0.25">
      <c r="B2250" s="692"/>
      <c r="C2250" s="693"/>
      <c r="D2250" s="694"/>
      <c r="E2250" s="452"/>
      <c r="F2250" s="406"/>
      <c r="G2250" s="566">
        <f>E2250*F2250</f>
        <v>0</v>
      </c>
      <c r="H2250" s="695"/>
      <c r="I2250" s="368"/>
      <c r="J2250" s="424"/>
    </row>
    <row r="2251" spans="2:10" hidden="1" x14ac:dyDescent="0.25">
      <c r="B2251" s="696"/>
      <c r="C2251" s="697"/>
      <c r="D2251" s="698"/>
      <c r="E2251" s="663"/>
      <c r="F2251" s="415"/>
      <c r="G2251" s="699"/>
      <c r="H2251" s="700"/>
      <c r="I2251" s="368"/>
      <c r="J2251" s="424"/>
    </row>
    <row r="2252" spans="2:10" ht="15.75" hidden="1" thickBot="1" x14ac:dyDescent="0.3">
      <c r="B2252" s="667" t="s">
        <v>287</v>
      </c>
      <c r="C2252" s="668"/>
      <c r="D2252" s="669"/>
      <c r="E2252" s="701">
        <f>SUM(E2249:E2251)</f>
        <v>0</v>
      </c>
      <c r="F2252" s="671"/>
      <c r="G2252" s="685">
        <f>SUM(G2249:G2251)</f>
        <v>0</v>
      </c>
      <c r="H2252" s="686"/>
      <c r="I2252" s="368"/>
      <c r="J2252" s="424"/>
    </row>
    <row r="2253" spans="2:10" ht="15.75" hidden="1" thickTop="1" x14ac:dyDescent="0.25">
      <c r="B2253" s="674"/>
      <c r="C2253" s="592"/>
      <c r="D2253" s="364"/>
      <c r="E2253" s="512"/>
      <c r="F2253" s="512"/>
      <c r="G2253" s="512"/>
      <c r="H2253" s="424"/>
      <c r="I2253" s="368"/>
      <c r="J2253" s="424"/>
    </row>
    <row r="2254" spans="2:10" hidden="1" x14ac:dyDescent="0.25">
      <c r="B2254" s="702" t="s">
        <v>74</v>
      </c>
      <c r="C2254" s="592"/>
      <c r="D2254" s="364"/>
      <c r="E2254" s="364"/>
      <c r="F2254" s="364"/>
      <c r="G2254" s="512"/>
      <c r="H2254" s="424"/>
      <c r="I2254" s="368"/>
      <c r="J2254" s="424"/>
    </row>
    <row r="2255" spans="2:10" hidden="1" x14ac:dyDescent="0.25">
      <c r="B2255" s="703" t="s">
        <v>1597</v>
      </c>
      <c r="C2255" s="704" t="s">
        <v>1629</v>
      </c>
      <c r="D2255" s="705" t="s">
        <v>1635</v>
      </c>
      <c r="E2255" s="705" t="s">
        <v>1636</v>
      </c>
      <c r="F2255" s="706" t="s">
        <v>1604</v>
      </c>
      <c r="G2255" s="707"/>
      <c r="H2255" s="708"/>
      <c r="I2255" s="368"/>
      <c r="J2255" s="424"/>
    </row>
    <row r="2256" spans="2:10" hidden="1" x14ac:dyDescent="0.25">
      <c r="B2256" s="709">
        <v>41639</v>
      </c>
      <c r="C2256" s="710" t="s">
        <v>1637</v>
      </c>
      <c r="D2256" s="711"/>
      <c r="E2256" s="712"/>
      <c r="F2256" s="712"/>
      <c r="G2256" s="707"/>
      <c r="H2256" s="713"/>
      <c r="I2256" s="368"/>
      <c r="J2256" s="424"/>
    </row>
    <row r="2257" spans="2:10" hidden="1" x14ac:dyDescent="0.25">
      <c r="B2257" s="714">
        <v>41639</v>
      </c>
      <c r="C2257" s="592" t="s">
        <v>1637</v>
      </c>
      <c r="D2257" s="715"/>
      <c r="E2257" s="716"/>
      <c r="F2257" s="716"/>
      <c r="G2257" s="717"/>
      <c r="H2257" s="718"/>
      <c r="I2257" s="368"/>
      <c r="J2257" s="424"/>
    </row>
    <row r="2258" spans="2:10" hidden="1" x14ac:dyDescent="0.25">
      <c r="B2258" s="714" t="s">
        <v>154</v>
      </c>
      <c r="C2258" s="592"/>
      <c r="D2258" s="719"/>
      <c r="E2258" s="720"/>
      <c r="F2258" s="720">
        <f>SUM(F2256:F2257)</f>
        <v>0</v>
      </c>
      <c r="G2258" s="717"/>
      <c r="H2258" s="718"/>
      <c r="I2258" s="368"/>
      <c r="J2258" s="424"/>
    </row>
    <row r="2259" spans="2:10" hidden="1" x14ac:dyDescent="0.25">
      <c r="B2259" s="714"/>
      <c r="C2259" s="592"/>
      <c r="D2259" s="721"/>
      <c r="E2259" s="722"/>
      <c r="F2259" s="722"/>
      <c r="G2259" s="722"/>
      <c r="H2259" s="718"/>
      <c r="I2259" s="381"/>
      <c r="J2259" s="424"/>
    </row>
    <row r="2260" spans="2:10" hidden="1" x14ac:dyDescent="0.25">
      <c r="B2260" s="723" t="s">
        <v>1638</v>
      </c>
      <c r="C2260" s="592"/>
      <c r="D2260" s="721"/>
      <c r="E2260" s="721"/>
      <c r="F2260" s="722"/>
      <c r="G2260" s="721"/>
      <c r="H2260" s="724"/>
      <c r="I2260" s="381"/>
      <c r="J2260" s="424"/>
    </row>
    <row r="2261" spans="2:10" ht="22.5" hidden="1" x14ac:dyDescent="0.25">
      <c r="B2261" s="725" t="s">
        <v>1639</v>
      </c>
      <c r="C2261" s="726" t="s">
        <v>1640</v>
      </c>
      <c r="D2261" s="727" t="s">
        <v>1498</v>
      </c>
      <c r="E2261" s="728" t="s">
        <v>1641</v>
      </c>
      <c r="F2261" s="729" t="s">
        <v>1642</v>
      </c>
      <c r="G2261" s="730" t="s">
        <v>1643</v>
      </c>
      <c r="H2261" s="731" t="s">
        <v>1644</v>
      </c>
      <c r="I2261" s="381"/>
      <c r="J2261" s="424"/>
    </row>
    <row r="2262" spans="2:10" hidden="1" x14ac:dyDescent="0.25">
      <c r="B2262" s="725"/>
      <c r="C2262" s="726"/>
      <c r="D2262" s="727"/>
      <c r="E2262" s="728"/>
      <c r="F2262" s="729"/>
      <c r="G2262" s="730"/>
      <c r="H2262" s="724"/>
      <c r="I2262" s="381"/>
      <c r="J2262" s="424"/>
    </row>
    <row r="2263" spans="2:10" hidden="1" x14ac:dyDescent="0.25">
      <c r="B2263" s="732"/>
      <c r="C2263" s="733"/>
      <c r="D2263" s="734"/>
      <c r="E2263" s="721"/>
      <c r="F2263" s="735"/>
      <c r="G2263" s="736"/>
      <c r="H2263" s="724"/>
      <c r="I2263" s="381"/>
      <c r="J2263" s="424"/>
    </row>
    <row r="2264" spans="2:10" hidden="1" x14ac:dyDescent="0.25">
      <c r="B2264" s="725"/>
      <c r="C2264" s="737" t="s">
        <v>287</v>
      </c>
      <c r="D2264" s="738">
        <f>SUM(D2263:D2263)</f>
        <v>0</v>
      </c>
      <c r="E2264" s="719"/>
      <c r="F2264" s="739"/>
      <c r="G2264" s="740"/>
      <c r="H2264" s="718"/>
      <c r="J2264" s="424"/>
    </row>
    <row r="2265" spans="2:10" hidden="1" x14ac:dyDescent="0.25">
      <c r="B2265" s="714"/>
      <c r="C2265" s="741"/>
      <c r="D2265" s="742"/>
      <c r="E2265" s="719"/>
      <c r="F2265" s="739"/>
      <c r="G2265" s="740"/>
      <c r="H2265" s="718"/>
      <c r="J2265" s="424"/>
    </row>
    <row r="2266" spans="2:10" hidden="1" x14ac:dyDescent="0.25">
      <c r="B2266" s="723" t="s">
        <v>1645</v>
      </c>
      <c r="C2266" s="592"/>
      <c r="D2266" s="721"/>
      <c r="E2266" s="721"/>
      <c r="F2266" s="722"/>
      <c r="G2266" s="721"/>
      <c r="H2266" s="743"/>
      <c r="J2266" s="424"/>
    </row>
    <row r="2267" spans="2:10" ht="22.5" hidden="1" x14ac:dyDescent="0.25">
      <c r="B2267" s="725" t="s">
        <v>1639</v>
      </c>
      <c r="C2267" s="744" t="s">
        <v>1640</v>
      </c>
      <c r="D2267" s="727" t="s">
        <v>1037</v>
      </c>
      <c r="E2267" s="728" t="s">
        <v>1641</v>
      </c>
      <c r="F2267" s="729" t="s">
        <v>1642</v>
      </c>
      <c r="G2267" s="730" t="s">
        <v>1643</v>
      </c>
      <c r="H2267" s="745" t="s">
        <v>1644</v>
      </c>
      <c r="J2267" s="424"/>
    </row>
    <row r="2268" spans="2:10" hidden="1" x14ac:dyDescent="0.25">
      <c r="B2268" s="732"/>
      <c r="C2268" s="733"/>
      <c r="D2268" s="746"/>
      <c r="E2268" s="721"/>
      <c r="F2268" s="735"/>
      <c r="G2268" s="736"/>
      <c r="H2268" s="743"/>
      <c r="J2268" s="424"/>
    </row>
    <row r="2269" spans="2:10" hidden="1" x14ac:dyDescent="0.25">
      <c r="B2269" s="732"/>
      <c r="C2269" s="733"/>
      <c r="D2269" s="734"/>
      <c r="E2269" s="721"/>
      <c r="F2269" s="735"/>
      <c r="G2269" s="747"/>
      <c r="H2269" s="748"/>
      <c r="J2269" s="424"/>
    </row>
    <row r="2270" spans="2:10" hidden="1" x14ac:dyDescent="0.25">
      <c r="B2270" s="732"/>
      <c r="C2270" s="741" t="s">
        <v>287</v>
      </c>
      <c r="D2270" s="749">
        <f>SUM(D2268:D2269)</f>
        <v>0</v>
      </c>
      <c r="E2270" s="719"/>
      <c r="F2270" s="739"/>
      <c r="G2270" s="740"/>
      <c r="H2270" s="718"/>
      <c r="J2270" s="424"/>
    </row>
    <row r="2271" spans="2:10" hidden="1" x14ac:dyDescent="0.25">
      <c r="B2271" s="732"/>
      <c r="C2271" s="741"/>
      <c r="D2271" s="750"/>
      <c r="E2271" s="751"/>
      <c r="F2271" s="752"/>
      <c r="G2271" s="753"/>
      <c r="H2271" s="752"/>
      <c r="J2271" s="424"/>
    </row>
    <row r="2272" spans="2:10" hidden="1" x14ac:dyDescent="0.25">
      <c r="B2272" s="723" t="s">
        <v>1646</v>
      </c>
      <c r="C2272" s="592"/>
      <c r="D2272" s="721"/>
      <c r="E2272" s="721"/>
      <c r="F2272" s="722"/>
      <c r="G2272" s="721"/>
      <c r="H2272" s="754"/>
      <c r="J2272" s="424"/>
    </row>
    <row r="2273" spans="2:10" ht="22.5" hidden="1" x14ac:dyDescent="0.25">
      <c r="B2273" s="755" t="s">
        <v>1639</v>
      </c>
      <c r="C2273" s="756" t="s">
        <v>1640</v>
      </c>
      <c r="D2273" s="757" t="s">
        <v>1642</v>
      </c>
      <c r="E2273" s="758" t="s">
        <v>1498</v>
      </c>
      <c r="F2273" s="759" t="s">
        <v>1647</v>
      </c>
      <c r="G2273" s="757" t="s">
        <v>1648</v>
      </c>
      <c r="H2273" s="760" t="s">
        <v>1643</v>
      </c>
      <c r="J2273" s="424"/>
    </row>
    <row r="2274" spans="2:10" hidden="1" x14ac:dyDescent="0.25">
      <c r="B2274" s="732"/>
      <c r="C2274" s="733"/>
      <c r="D2274" s="736"/>
      <c r="E2274" s="761"/>
      <c r="F2274" s="722"/>
      <c r="G2274" s="762"/>
      <c r="H2274" s="754"/>
      <c r="J2274" s="424"/>
    </row>
    <row r="2275" spans="2:10" hidden="1" x14ac:dyDescent="0.25">
      <c r="B2275" s="732"/>
      <c r="C2275" s="733"/>
      <c r="D2275" s="736"/>
      <c r="E2275" s="763"/>
      <c r="F2275" s="722"/>
      <c r="G2275" s="762"/>
      <c r="H2275" s="754"/>
      <c r="J2275" s="424"/>
    </row>
    <row r="2276" spans="2:10" hidden="1" x14ac:dyDescent="0.25">
      <c r="B2276" s="732"/>
      <c r="C2276" s="741" t="s">
        <v>287</v>
      </c>
      <c r="D2276" s="736"/>
      <c r="E2276" s="764">
        <f>SUM(E2274:E2275)</f>
        <v>0</v>
      </c>
      <c r="F2276" s="719"/>
      <c r="G2276" s="739">
        <f>SUM(G2274:G2275)</f>
        <v>0</v>
      </c>
      <c r="H2276" s="718"/>
      <c r="J2276" s="424"/>
    </row>
    <row r="2277" spans="2:10" hidden="1" x14ac:dyDescent="0.25">
      <c r="B2277" s="732"/>
      <c r="C2277" s="741"/>
      <c r="D2277" s="750"/>
      <c r="E2277" s="736"/>
      <c r="F2277" s="735"/>
      <c r="G2277" s="722"/>
      <c r="H2277" s="718"/>
      <c r="J2277" s="424"/>
    </row>
    <row r="2278" spans="2:10" hidden="1" x14ac:dyDescent="0.25">
      <c r="B2278" s="723" t="s">
        <v>1649</v>
      </c>
      <c r="C2278" s="592"/>
      <c r="D2278" s="721"/>
      <c r="E2278" s="721"/>
      <c r="F2278" s="722"/>
      <c r="G2278" s="721"/>
      <c r="H2278" s="754"/>
      <c r="J2278" s="424"/>
    </row>
    <row r="2279" spans="2:10" ht="22.5" hidden="1" x14ac:dyDescent="0.25">
      <c r="B2279" s="755" t="s">
        <v>1639</v>
      </c>
      <c r="C2279" s="765" t="s">
        <v>1640</v>
      </c>
      <c r="D2279" s="757" t="s">
        <v>1642</v>
      </c>
      <c r="E2279" s="758" t="s">
        <v>1037</v>
      </c>
      <c r="F2279" s="759" t="s">
        <v>1647</v>
      </c>
      <c r="G2279" s="757" t="s">
        <v>1648</v>
      </c>
      <c r="H2279" s="760" t="s">
        <v>1643</v>
      </c>
      <c r="J2279" s="424"/>
    </row>
    <row r="2280" spans="2:10" hidden="1" x14ac:dyDescent="0.25">
      <c r="B2280" s="755"/>
      <c r="C2280" s="765"/>
      <c r="D2280" s="757"/>
      <c r="E2280" s="758"/>
      <c r="F2280" s="759"/>
      <c r="G2280" s="757"/>
      <c r="H2280" s="760"/>
      <c r="J2280" s="424"/>
    </row>
    <row r="2281" spans="2:10" hidden="1" x14ac:dyDescent="0.25">
      <c r="B2281" s="732"/>
      <c r="C2281" s="733"/>
      <c r="D2281" s="736"/>
      <c r="E2281" s="761"/>
      <c r="F2281" s="722"/>
      <c r="G2281" s="766"/>
      <c r="H2281" s="754"/>
      <c r="J2281" s="424"/>
    </row>
    <row r="2282" spans="2:10" hidden="1" x14ac:dyDescent="0.25">
      <c r="B2282" s="755"/>
      <c r="C2282" s="767" t="s">
        <v>287</v>
      </c>
      <c r="D2282" s="740"/>
      <c r="E2282" s="758">
        <f>SUM(E2281:E2281)</f>
        <v>0</v>
      </c>
      <c r="F2282" s="768"/>
      <c r="G2282" s="769">
        <f>SUM(G2281:G2281)</f>
        <v>0</v>
      </c>
      <c r="H2282" s="770"/>
      <c r="J2282" s="424"/>
    </row>
    <row r="2283" spans="2:10" x14ac:dyDescent="0.25">
      <c r="B2283" s="771" t="s">
        <v>679</v>
      </c>
      <c r="C2283" s="772"/>
      <c r="D2283" s="773"/>
      <c r="E2283" s="512"/>
      <c r="F2283" s="512"/>
      <c r="G2283" s="512"/>
      <c r="H2283" s="424"/>
      <c r="J2283" s="424"/>
    </row>
    <row r="2284" spans="2:10" x14ac:dyDescent="0.25">
      <c r="B2284" s="714" t="s">
        <v>1597</v>
      </c>
      <c r="C2284" s="592" t="s">
        <v>1629</v>
      </c>
      <c r="D2284" s="774" t="s">
        <v>1604</v>
      </c>
      <c r="E2284" s="512"/>
      <c r="F2284" s="775"/>
      <c r="G2284" s="381"/>
      <c r="H2284" s="424"/>
      <c r="J2284" s="424"/>
    </row>
    <row r="2285" spans="2:10" x14ac:dyDescent="0.25">
      <c r="B2285" s="714">
        <v>42735</v>
      </c>
      <c r="C2285" s="592" t="s">
        <v>1650</v>
      </c>
      <c r="D2285" s="722"/>
      <c r="E2285" s="512"/>
      <c r="F2285" s="775"/>
      <c r="G2285" s="381"/>
      <c r="H2285" s="776"/>
      <c r="J2285" s="424"/>
    </row>
    <row r="2286" spans="2:10" ht="15.75" thickBot="1" x14ac:dyDescent="0.3">
      <c r="B2286" s="777" t="s">
        <v>154</v>
      </c>
      <c r="C2286" s="778"/>
      <c r="D2286" s="779">
        <f>SUM(D2285:D2285)</f>
        <v>0</v>
      </c>
      <c r="E2286" s="512"/>
      <c r="F2286" s="775"/>
      <c r="G2286" s="381"/>
      <c r="H2286" s="776"/>
      <c r="J2286" s="424"/>
    </row>
    <row r="2287" spans="2:10" ht="15.75" thickTop="1" x14ac:dyDescent="0.25">
      <c r="B2287" s="780"/>
      <c r="C2287" s="592"/>
      <c r="D2287" s="733"/>
      <c r="E2287" s="781"/>
      <c r="F2287" s="512"/>
      <c r="G2287" s="364"/>
      <c r="H2287" s="776"/>
      <c r="J2287" s="424"/>
    </row>
    <row r="2288" spans="2:10" x14ac:dyDescent="0.25">
      <c r="B2288" s="771" t="s">
        <v>1651</v>
      </c>
      <c r="C2288" s="772"/>
      <c r="D2288" s="773"/>
      <c r="E2288" s="781"/>
      <c r="F2288" s="512"/>
      <c r="G2288" s="364"/>
      <c r="H2288" s="776"/>
      <c r="J2288" s="424"/>
    </row>
    <row r="2289" spans="2:10" x14ac:dyDescent="0.25">
      <c r="B2289" s="714" t="s">
        <v>1597</v>
      </c>
      <c r="C2289" s="592" t="s">
        <v>1629</v>
      </c>
      <c r="D2289" s="721" t="s">
        <v>1604</v>
      </c>
      <c r="E2289" s="781"/>
      <c r="F2289" s="512"/>
      <c r="G2289" s="364"/>
      <c r="H2289" s="776"/>
      <c r="J2289" s="424"/>
    </row>
    <row r="2290" spans="2:10" x14ac:dyDescent="0.25">
      <c r="B2290" s="782">
        <v>43738</v>
      </c>
      <c r="C2290" s="592" t="s">
        <v>1652</v>
      </c>
      <c r="D2290" s="722">
        <v>4223835</v>
      </c>
      <c r="E2290" s="781"/>
      <c r="F2290" s="512"/>
      <c r="G2290" s="364"/>
      <c r="H2290" s="776"/>
      <c r="J2290" s="424"/>
    </row>
    <row r="2291" spans="2:10" ht="15.75" thickBot="1" x14ac:dyDescent="0.3">
      <c r="B2291" s="777" t="s">
        <v>154</v>
      </c>
      <c r="C2291" s="778"/>
      <c r="D2291" s="779">
        <f>D2290</f>
        <v>4223835</v>
      </c>
      <c r="E2291" s="781"/>
      <c r="F2291" s="512"/>
      <c r="G2291" s="364"/>
      <c r="H2291" s="783"/>
      <c r="J2291" s="784"/>
    </row>
    <row r="2292" spans="2:10" ht="15.75" thickTop="1" x14ac:dyDescent="0.25">
      <c r="B2292" s="780"/>
      <c r="C2292" s="592"/>
      <c r="D2292" s="733"/>
      <c r="E2292" s="781"/>
      <c r="F2292" s="512"/>
      <c r="G2292" s="364"/>
      <c r="H2292" s="775"/>
      <c r="J2292" s="424"/>
    </row>
    <row r="2293" spans="2:10" x14ac:dyDescent="0.25">
      <c r="B2293" s="785" t="s">
        <v>978</v>
      </c>
      <c r="C2293" s="786"/>
      <c r="D2293" s="787"/>
      <c r="E2293" s="381"/>
    </row>
    <row r="2294" spans="2:10" x14ac:dyDescent="0.25">
      <c r="B2294" s="714" t="s">
        <v>1653</v>
      </c>
      <c r="C2294" s="710"/>
      <c r="D2294" s="788">
        <f>132978682+101692421</f>
        <v>234671103</v>
      </c>
      <c r="E2294" s="368"/>
    </row>
    <row r="2295" spans="2:10" x14ac:dyDescent="0.25">
      <c r="B2295" s="714" t="s">
        <v>1654</v>
      </c>
      <c r="C2295" s="592"/>
      <c r="D2295" s="716">
        <v>0</v>
      </c>
      <c r="E2295" s="368"/>
    </row>
    <row r="2296" spans="2:10" x14ac:dyDescent="0.25">
      <c r="B2296" s="714" t="s">
        <v>1654</v>
      </c>
      <c r="C2296" s="592"/>
      <c r="D2296" s="716">
        <v>0</v>
      </c>
      <c r="E2296" s="368"/>
      <c r="F2296" s="424"/>
      <c r="G2296" s="424"/>
      <c r="H2296" s="424"/>
      <c r="I2296" s="424"/>
      <c r="J2296" s="424"/>
    </row>
    <row r="2297" spans="2:10" x14ac:dyDescent="0.25">
      <c r="B2297" s="714" t="s">
        <v>1655</v>
      </c>
      <c r="C2297" s="592"/>
      <c r="D2297" s="716">
        <v>11846034</v>
      </c>
      <c r="E2297" s="381"/>
      <c r="F2297" s="424"/>
      <c r="G2297" s="424"/>
      <c r="H2297" s="424"/>
      <c r="I2297" s="424"/>
      <c r="J2297" s="424"/>
    </row>
    <row r="2298" spans="2:10" x14ac:dyDescent="0.25">
      <c r="B2298" s="789"/>
      <c r="C2298" s="790"/>
      <c r="D2298" s="791"/>
      <c r="E2298" s="381"/>
      <c r="F2298" s="424"/>
      <c r="G2298" s="424"/>
      <c r="H2298" s="424"/>
      <c r="I2298" s="424"/>
      <c r="J2298" s="424"/>
    </row>
    <row r="2299" spans="2:10" ht="15.75" thickBot="1" x14ac:dyDescent="0.3">
      <c r="B2299" s="792" t="s">
        <v>287</v>
      </c>
      <c r="C2299" s="793"/>
      <c r="D2299" s="794">
        <f>D2297+D2296+D2294</f>
        <v>246517137</v>
      </c>
      <c r="E2299" s="381"/>
      <c r="F2299" s="424"/>
      <c r="G2299" s="424"/>
      <c r="H2299" s="424"/>
      <c r="I2299" s="424"/>
      <c r="J2299" s="424"/>
    </row>
    <row r="2300" spans="2:10" x14ac:dyDescent="0.25">
      <c r="B2300" s="780"/>
      <c r="C2300" s="592"/>
      <c r="D2300" s="733"/>
      <c r="E2300" s="781"/>
      <c r="F2300" s="512"/>
      <c r="G2300" s="364"/>
      <c r="H2300" s="364"/>
      <c r="I2300" s="364"/>
      <c r="J2300" s="364"/>
    </row>
    <row r="2301" spans="2:10" x14ac:dyDescent="0.25">
      <c r="B2301" s="795" t="s">
        <v>1656</v>
      </c>
      <c r="C2301" s="786"/>
      <c r="D2301" s="796"/>
      <c r="E2301" s="773"/>
      <c r="F2301" s="512"/>
      <c r="G2301" s="364"/>
      <c r="H2301" s="364"/>
      <c r="I2301" s="364"/>
      <c r="J2301" s="364"/>
    </row>
    <row r="2302" spans="2:10" x14ac:dyDescent="0.25">
      <c r="B2302" s="714" t="s">
        <v>692</v>
      </c>
      <c r="C2302" s="592"/>
      <c r="D2302" s="364"/>
      <c r="E2302" s="797">
        <v>223082693</v>
      </c>
      <c r="F2302" s="381"/>
      <c r="G2302" s="424"/>
      <c r="H2302" s="424"/>
      <c r="I2302" s="424"/>
      <c r="J2302" s="424"/>
    </row>
    <row r="2303" spans="2:10" x14ac:dyDescent="0.25">
      <c r="B2303" s="714" t="s">
        <v>693</v>
      </c>
      <c r="C2303" s="592"/>
      <c r="D2303" s="364"/>
      <c r="E2303" s="797">
        <v>608598184</v>
      </c>
      <c r="F2303" s="381"/>
      <c r="G2303" s="424"/>
      <c r="H2303" s="424"/>
      <c r="I2303" s="424"/>
      <c r="J2303" s="424"/>
    </row>
    <row r="2304" spans="2:10" x14ac:dyDescent="0.25">
      <c r="B2304" s="714" t="s">
        <v>1657</v>
      </c>
      <c r="C2304" s="592"/>
      <c r="D2304" s="364"/>
      <c r="E2304" s="797">
        <v>0</v>
      </c>
      <c r="F2304" s="798"/>
      <c r="G2304" s="424"/>
      <c r="H2304" s="424"/>
      <c r="I2304" s="424"/>
      <c r="J2304" s="424"/>
    </row>
    <row r="2305" spans="2:10" x14ac:dyDescent="0.25">
      <c r="B2305" s="714" t="s">
        <v>695</v>
      </c>
      <c r="C2305" s="592"/>
      <c r="D2305" s="364"/>
      <c r="E2305" s="797">
        <v>60636716</v>
      </c>
      <c r="F2305" s="798"/>
      <c r="G2305" s="424"/>
      <c r="H2305" s="424"/>
      <c r="I2305" s="424"/>
      <c r="J2305" s="424"/>
    </row>
    <row r="2306" spans="2:10" x14ac:dyDescent="0.25">
      <c r="B2306" s="714" t="s">
        <v>1658</v>
      </c>
      <c r="C2306" s="592"/>
      <c r="D2306" s="364"/>
      <c r="E2306" s="797">
        <v>118047801</v>
      </c>
      <c r="F2306" s="798"/>
      <c r="G2306" s="424"/>
      <c r="H2306" s="424"/>
      <c r="I2306" s="424"/>
      <c r="J2306" s="424"/>
    </row>
    <row r="2307" spans="2:10" x14ac:dyDescent="0.25">
      <c r="B2307" s="789" t="s">
        <v>702</v>
      </c>
      <c r="C2307" s="790"/>
      <c r="D2307" s="799"/>
      <c r="E2307" s="800">
        <v>73109678</v>
      </c>
      <c r="F2307" s="381"/>
      <c r="G2307" s="424"/>
      <c r="H2307" s="424"/>
      <c r="I2307" s="424"/>
      <c r="J2307" s="424"/>
    </row>
    <row r="2308" spans="2:10" x14ac:dyDescent="0.25">
      <c r="B2308" s="789" t="s">
        <v>1659</v>
      </c>
      <c r="C2308" s="790"/>
      <c r="D2308" s="799"/>
      <c r="E2308" s="800">
        <v>0</v>
      </c>
      <c r="F2308" s="381"/>
      <c r="G2308" s="424"/>
      <c r="H2308" s="424"/>
      <c r="I2308" s="424"/>
      <c r="J2308" s="424"/>
    </row>
    <row r="2309" spans="2:10" ht="15.75" thickBot="1" x14ac:dyDescent="0.3">
      <c r="B2309" s="792" t="s">
        <v>1660</v>
      </c>
      <c r="C2309" s="793"/>
      <c r="D2309" s="801"/>
      <c r="E2309" s="794">
        <f>SUM(E2302:E2308)</f>
        <v>1083475072</v>
      </c>
      <c r="F2309" s="381"/>
      <c r="G2309" s="424"/>
      <c r="H2309" s="424"/>
      <c r="I2309" s="424"/>
      <c r="J2309" s="424"/>
    </row>
    <row r="2310" spans="2:10" x14ac:dyDescent="0.25">
      <c r="B2310" s="431"/>
      <c r="C2310" s="802"/>
      <c r="D2310" s="366"/>
      <c r="E2310" s="366"/>
      <c r="F2310" s="432"/>
      <c r="G2310" s="434"/>
      <c r="H2310" s="411"/>
      <c r="I2310" s="381"/>
      <c r="J2310" s="424"/>
    </row>
    <row r="2311" spans="2:10" x14ac:dyDescent="0.25">
      <c r="B2311" s="803" t="s">
        <v>1661</v>
      </c>
      <c r="C2311" s="804"/>
      <c r="D2311" s="805"/>
      <c r="E2311" s="806">
        <f>F2027+G2073+F2165+G2181+I2230+G2239+G2245+D2291+D2299+E2309+D2286</f>
        <v>6711203912.6999998</v>
      </c>
      <c r="F2311" s="381"/>
      <c r="G2311" s="381"/>
      <c r="H2311" s="381"/>
      <c r="I2311" s="381"/>
      <c r="J2311" s="424"/>
    </row>
    <row r="2312" spans="2:10" x14ac:dyDescent="0.25">
      <c r="B2312" s="431"/>
      <c r="C2312" s="802"/>
      <c r="D2312" s="366"/>
      <c r="E2312" s="366"/>
      <c r="F2312" s="432"/>
      <c r="G2312" s="434"/>
      <c r="H2312" s="370"/>
      <c r="I2312" s="381"/>
      <c r="J2312" s="424"/>
    </row>
    <row r="2313" spans="2:10" x14ac:dyDescent="0.25">
      <c r="B2313" s="807" t="s">
        <v>1662</v>
      </c>
      <c r="C2313" s="808"/>
      <c r="D2313" s="366"/>
      <c r="E2313" s="366"/>
      <c r="F2313" s="809"/>
      <c r="G2313" s="810"/>
      <c r="H2313" s="381"/>
      <c r="I2313" s="381"/>
      <c r="J2313" s="424"/>
    </row>
    <row r="2314" spans="2:10" x14ac:dyDescent="0.25">
      <c r="B2314" s="807" t="s">
        <v>1663</v>
      </c>
      <c r="C2314" s="808"/>
      <c r="D2314" s="366"/>
      <c r="E2314" s="366"/>
      <c r="F2314" s="809"/>
      <c r="G2314" s="810"/>
      <c r="H2314" s="433"/>
      <c r="I2314" s="381"/>
      <c r="J2314" s="424"/>
    </row>
    <row r="2315" spans="2:10" x14ac:dyDescent="0.25">
      <c r="B2315" s="362"/>
      <c r="C2315" s="363"/>
      <c r="D2315" s="366"/>
      <c r="E2315" s="366"/>
      <c r="F2315" s="369"/>
      <c r="G2315" s="366"/>
      <c r="H2315" s="433"/>
      <c r="I2315" s="381"/>
      <c r="J2315" s="424"/>
    </row>
  </sheetData>
  <mergeCells count="77">
    <mergeCell ref="B59:D59"/>
    <mergeCell ref="B2:D2"/>
    <mergeCell ref="B3:D3"/>
    <mergeCell ref="B58:D58"/>
    <mergeCell ref="B102:D102"/>
    <mergeCell ref="C304:D304"/>
    <mergeCell ref="C344:D344"/>
    <mergeCell ref="B103:D103"/>
    <mergeCell ref="B144:D144"/>
    <mergeCell ref="B145:D145"/>
    <mergeCell ref="B195:D195"/>
    <mergeCell ref="C398:D398"/>
    <mergeCell ref="B422:E422"/>
    <mergeCell ref="B428:E428"/>
    <mergeCell ref="B434:E434"/>
    <mergeCell ref="C442:D442"/>
    <mergeCell ref="C922:D922"/>
    <mergeCell ref="C963:D963"/>
    <mergeCell ref="C975:D975"/>
    <mergeCell ref="C466:D466"/>
    <mergeCell ref="C813:D813"/>
    <mergeCell ref="D865:E865"/>
    <mergeCell ref="C882:D882"/>
    <mergeCell ref="C898:D898"/>
    <mergeCell ref="A986:L986"/>
    <mergeCell ref="A987:L987"/>
    <mergeCell ref="A988:L988"/>
    <mergeCell ref="A989:L989"/>
    <mergeCell ref="A991:F991"/>
    <mergeCell ref="G991:L991"/>
    <mergeCell ref="A1016:J1016"/>
    <mergeCell ref="A1017:J1017"/>
    <mergeCell ref="A1018:J1018"/>
    <mergeCell ref="A1019:J1019"/>
    <mergeCell ref="A1029:J1029"/>
    <mergeCell ref="B1063:G1063"/>
    <mergeCell ref="B1064:G1064"/>
    <mergeCell ref="B1065:G1065"/>
    <mergeCell ref="B1066:G1066"/>
    <mergeCell ref="B1076:G1076"/>
    <mergeCell ref="B1084:G1084"/>
    <mergeCell ref="B1085:G1085"/>
    <mergeCell ref="B1086:G1086"/>
    <mergeCell ref="B1087:G1087"/>
    <mergeCell ref="B1103:F1103"/>
    <mergeCell ref="B1104:F1104"/>
    <mergeCell ref="B1105:F1105"/>
    <mergeCell ref="B1106:F1106"/>
    <mergeCell ref="B1130:G1130"/>
    <mergeCell ref="B1131:G1131"/>
    <mergeCell ref="B1132:G1132"/>
    <mergeCell ref="B1223:H1223"/>
    <mergeCell ref="B1224:H1224"/>
    <mergeCell ref="B1225:G1225"/>
    <mergeCell ref="B1226:H1226"/>
    <mergeCell ref="B1247:D1247"/>
    <mergeCell ref="B1249:D1249"/>
    <mergeCell ref="B1250:D1250"/>
    <mergeCell ref="C1252:D1252"/>
    <mergeCell ref="B1264:D1264"/>
    <mergeCell ref="B1267:D1267"/>
    <mergeCell ref="B1268:D1268"/>
    <mergeCell ref="B1269:D1269"/>
    <mergeCell ref="C1272:D1272"/>
    <mergeCell ref="B1279:D1279"/>
    <mergeCell ref="B1280:D1280"/>
    <mergeCell ref="B1281:D1281"/>
    <mergeCell ref="B1283:D1283"/>
    <mergeCell ref="B1284:D1284"/>
    <mergeCell ref="B1324:D1324"/>
    <mergeCell ref="B1407:D1407"/>
    <mergeCell ref="B1408:D1408"/>
    <mergeCell ref="B1325:D1325"/>
    <mergeCell ref="B1369:D1369"/>
    <mergeCell ref="B1370:D1370"/>
    <mergeCell ref="B1394:D1394"/>
    <mergeCell ref="B1395:D1395"/>
  </mergeCells>
  <pageMargins left="0.7" right="0.7" top="0.75" bottom="0.75" header="0.3" footer="0.3"/>
  <pageSetup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gtEpJLo3XTuxTAWtr+q+4eqpOnLwRBjVftIzq7HOHuY=</DigestValue>
    </Reference>
    <Reference Type="http://www.w3.org/2000/09/xmldsig#Object" URI="#idOfficeObject">
      <DigestMethod Algorithm="http://www.w3.org/2001/04/xmlenc#sha256"/>
      <DigestValue>KcFUSEqI5blR3lFthW70iyGfo/dmRq9p6YPHkwc9VsY=</DigestValue>
    </Reference>
    <Reference Type="http://uri.etsi.org/01903#SignedProperties" URI="#idSignedProperties">
      <Transforms>
        <Transform Algorithm="http://www.w3.org/TR/2001/REC-xml-c14n-20010315"/>
      </Transforms>
      <DigestMethod Algorithm="http://www.w3.org/2001/04/xmlenc#sha256"/>
      <DigestValue>/Bx5C9IPIFC39Z3vmG6yn5dxaWnwA3rMtPLmDFtH5gM=</DigestValue>
    </Reference>
  </SignedInfo>
  <SignatureValue>R8ItakaRX2G5FmVR/POXfwUNjrNFlBIDRWb5QnTakDI4gA376LDzcIxE+6Us2VvTlt6knIsPdGmi
BC3PqGwlJgxlKe2LBYqxwaXs+F1uIlLJp0nuTSq/p3kvUL1PpcIXKiCoRTTQyCw82mVpL4VCawC8
0+JtxrPnf0WLSjdhmI8o4K7/x9l09mlf4qjMbkm5eGbQh6YfxcRhC0zT2ZyslApINuRJlBzAdWAN
L2Q6b8TW7KPQp8oFPD7t3NIQOM+ycCMUYAiUl4wYyBG1rMJKzhZc4MoqT8F4ThKfYAi9iOpsLSKM
gASnGQ2coxOpXbO1+0gWntY8Xbe8GFg47VfnOw==</SignatureValue>
  <KeyInfo>
    <X509Data>
      <X509Certificate>MIIH0zCCBbugAwIBAgIQIcK7WTBmsmxdcU6pQEaryTANBgkqhkiG9w0BAQsFADBPMRcwFQYDVQQFEw5SVUMgODAwODAwOTktMDELMAkGA1UEBhMCUFkxETAPBgNVBAoMCFZJVCBTLkEuMRQwEgYDVQQDEwtDQS1WSVQgUy5BLjAeFw0xOTA5MDUxODA2MzNaFw0yMTA5MDUxODA2MzNaMIGjMRgwFgYDVQQqDA9HTEFEWVMgVklSR0lOSUExFDASBgNVBAQMC0dBUkNJQSBTT1NBMRIwEAYDVQQFEwlDSTIzNTIyNzUxJDAiBgNVBAMMG0dMQURZUyBWSVJHSU5JQSBHQVJDSUEgU09TQTERMA8GA1UECwwIRklSTUEgRjIxFzAVBgNVBAoMDlBFUlNPTkEgRklTSUNBMQswCQYDVQQGEwJQWTCCASIwDQYJKoZIhvcNAQEBBQADggEPADCCAQoCggEBANg7+FKfm4Nlzvpax11qcUbBfw10Zq02zSgnNAfFCSu/FJS+CZvwpjKwu1/xY2YB7zATPwOlnwdxVubiEfVgrU8A+Il6SvfPmuKH+RVQV4+Hk1GnA2i8T4TVatQU/FaY1C0f7hhbaB/7rP/Yei16ZUeN2bMYD6e2rl8qtpWlu+q+c+NPB6q0qsDR7ztJ/a4qdVs+6Yearcs9pIyMnDyqqtXdHE3KfxWPMat+8RJP+H3BSprIscsXuLeBEjLie91xP0/Kw4rP3tYHH6X6ZzjDCf6GIwKuBYl3lRguAQY9YmoL79pt990wyA1LvwP7N1lkfxettSUZ5UK9/9xcDpYUbH8CAwEAAaOCA1QwggNQMAwGA1UdEwEB/wQCMAAwDgYDVR0PAQH/BAQDAgXgMCwGA1UdJQEB/wQiMCAGCCsGAQUFBwMEBggrBgEFBQcDAgYKKwYBBAGCNxQCAjAdBgNVHQ4EFgQUiBPRLA4Ylc1AEab4ZuDuwtM0JV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qBgNVHREEIzAhgR9HTEFEWVMuR0FSQ0lBQFNVUEVSU1BVT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CCbkburFuhvudg/Pl4387prZ2esvGOHgBHm9pevlCSjMOUWZWJvmgzbbZYTR6yZap4SWa276NkVHguP4L7IkMWKEfKVMP7t3cKmnsNWEsqLt5yYm2cJ9Yvq9k3ZqmHPE1wZtJEMCQv0IpUmhMXfYDrscSWNQMEurFBQclY/mDILEtUfdOezpjaRhSaxg0LhLPfFA8en1DvyVA4R22MYrlgLCa9vEnQ4UmEOSqqm+EGVf492crkVOFuBFZ8qW6vQC0k1ZRFqbfBMJ4bjhKmpwiRNSr4dsdC2fApE570GF5XTesr9iJfTehEQoier/uUS63ZFGD9wG+wA6+ksmBxpkvtKoeKVw4LwgUkhdPqncra3YjYF3gsucR9uHgrwWhUkXsHX2cR4h5ie9keJBGe0ClFMfS77greHPZQIINl1YLl6n52NZXVPskosJEDXPGjsOBL4QVRSGAfiLMIVZHe/h8lDJyRuWL9THEh48CVAxTN/fn1e+60CVgAjaircaCJKEgpw6bosZJS7ESY2TeCTyqi3ZOQz7vAP9a/jkO+Bt3SILDt7jGVh7Oz7f5mHZvz0D04WpQ5LYpXBEWCCwhH627y3auV6Mb3eimZ4Eqow0ZTy7K92xrE/IIW9gGatT386ndgPM8yMcwDb09E/5ylfx9IB7q0uN4TtWwzOn2Ljz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T5ASCQs6I0vovVgddpHi5ZOlALqb7KuuZ4UVVW+VWaU=</DigestValue>
      </Reference>
      <Reference URI="/xl/comments1.xml?ContentType=application/vnd.openxmlformats-officedocument.spreadsheetml.comments+xml">
        <DigestMethod Algorithm="http://www.w3.org/2001/04/xmlenc#sha256"/>
        <DigestValue>arZjKtjG9PNn9DNKQWTWVbHfLaeF4u/nYB6S4ORQvKQ=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JR4iEfjuAopA7aqdj4nxWiwMpGqYDxAU2ziOvCQX5AE=</DigestValue>
      </Reference>
      <Reference URI="/xl/drawings/vmlDrawing1.vml?ContentType=application/vnd.openxmlformats-officedocument.vmlDrawing">
        <DigestMethod Algorithm="http://www.w3.org/2001/04/xmlenc#sha256"/>
        <DigestValue>o5bDvyWDGYjUKqATl4/pzLBN8ZYRLQV76NkLGNQPd3g=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Vv3La0UvMPqZWzoBqiSpGwh8+elvUCvFzbCY9ihN3ck=</DigestValue>
      </Reference>
      <Reference URI="/xl/externalLinks/externalLink1.xml?ContentType=application/vnd.openxmlformats-officedocument.spreadsheetml.externalLink+xml">
        <DigestMethod Algorithm="http://www.w3.org/2001/04/xmlenc#sha256"/>
        <DigestValue>rieZi2Uq9Ui0ul3Jq6BqKiDRB4W8z3t08DhGCxjr0Pw=</DigestValue>
      </Reference>
      <Reference URI="/xl/media/image1.emf?ContentType=image/x-emf">
        <DigestMethod Algorithm="http://www.w3.org/2001/04/xmlenc#sha256"/>
        <DigestValue>TfwxNUasy4Lq6wFP6tkWjtF+q458GtwM/Z7L7mGC4dE=</DigestValue>
      </Reference>
      <Reference URI="/xl/media/image2.emf?ContentType=image/x-emf">
        <DigestMethod Algorithm="http://www.w3.org/2001/04/xmlenc#sha256"/>
        <DigestValue>RO3MF7wRaF1LdAy+SO4auIsOhMTWIhTHUeJeMX+qvLA=</DigestValue>
      </Reference>
      <Reference URI="/xl/media/image3.emf?ContentType=image/x-emf">
        <DigestMethod Algorithm="http://www.w3.org/2001/04/xmlenc#sha256"/>
        <DigestValue>GZuXEYUvKO/EirNYmVUpznqnv2ynvdzkXAPiaADsoR8=</DigestValue>
      </Reference>
      <Reference URI="/xl/printerSettings/printerSettings1.bin?ContentType=application/vnd.openxmlformats-officedocument.spreadsheetml.printerSettings">
        <DigestMethod Algorithm="http://www.w3.org/2001/04/xmlenc#sha256"/>
        <DigestValue>DnzNiwaHVNIC4KnRRXy6XH8MvrU/cBf889rBwcVqz8Y=</DigestValue>
      </Reference>
      <Reference URI="/xl/sharedStrings.xml?ContentType=application/vnd.openxmlformats-officedocument.spreadsheetml.sharedStrings+xml">
        <DigestMethod Algorithm="http://www.w3.org/2001/04/xmlenc#sha256"/>
        <DigestValue>MnldG4ua/B/dvLaglCuRCn9orfVYlm9bfTUAmyK04T4=</DigestValue>
      </Reference>
      <Reference URI="/xl/styles.xml?ContentType=application/vnd.openxmlformats-officedocument.spreadsheetml.styles+xml">
        <DigestMethod Algorithm="http://www.w3.org/2001/04/xmlenc#sha256"/>
        <DigestValue>cbCTsR0U//wHVvD/sSzYMjD5EXD1Oje2dfJUl6DkN+8=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A6KRAPwNg0nSpO06+XxdAN4qPKUblt3JJ5NRnMr3CEM=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qw/nM3OEBcDIkcw+SA+vBwFglDyzxct87l+W4//7miU=</DigestValue>
      </Reference>
    </Manifest>
    <SignatureProperties>
      <SignatureProperty Id="idSignatureTime" Target="#idPackageSignature">
        <mdssi:SignatureTime xmlns:mdssi="http://schemas.openxmlformats.org/package/2006/digital-signature">
          <mdssi:Format>YYYY-MM-DDThh:mm:ssTZD</mdssi:Format>
          <mdssi:Value>2019-11-13T19:26:20Z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PARA LA CNV Y BVPASA</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2019-11-13T19:26:20Z</xd:SigningTime>
          <xd:SigningCertificate>
            <xd:Cert>
              <xd:CertDigest>
                <DigestMethod Algorithm="http://www.w3.org/2001/04/xmlenc#sha256"/>
                <DigestValue>atO8uih68QQEBesPv+KdK1mkNtWbmqvkQPraFYs2BS8=</DigestValue>
              </xd:CertDigest>
              <xd:IssuerSerial>
                <X509IssuerName>CN=CA-VIT S.A., O=VIT S.A., C=PY, SERIALNUMBER=RUC 80080099-0</X509IssuerName>
                <X509SerialNumber>44875629328339760482896688877341682633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PARA LA CNV Y BVPASA</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AalLc8AetnVV2TTxE7DpqtH6U4RlD+4wu+hAoimlIxM=</DigestValue>
    </Reference>
    <Reference Type="http://www.w3.org/2000/09/xmldsig#Object" URI="#idOfficeObject">
      <DigestMethod Algorithm="http://www.w3.org/2001/04/xmlenc#sha256"/>
      <DigestValue>t9b9z/yOU8FUeCWXPzsmsv093a89XU3jw7UVKnwC3EE=</DigestValue>
    </Reference>
    <Reference Type="http://uri.etsi.org/01903#SignedProperties" URI="#idSignedProperties">
      <Transforms>
        <Transform Algorithm="http://www.w3.org/TR/2001/REC-xml-c14n-20010315"/>
      </Transforms>
      <DigestMethod Algorithm="http://www.w3.org/2001/04/xmlenc#sha256"/>
      <DigestValue>PH/XxJtJEQbOHWSYy6Jwjn7sOQdxYqDWSiBoKtTbCvY=</DigestValue>
    </Reference>
  </SignedInfo>
  <SignatureValue>bPJW0WpctWO2BlzXvILCHAh1kNZ8TPG9/ypp2l3isCfzEIcTOeGzlDJfY2ME5P+ULsUvLTJE1bFg
+yz4hGO8gi2VHjMnw7xTQHEIQ/epXdWTKvr3mACIEYTs8+a+XVXtqlHvIvlbFP7kvCAoIOzAeCDJ
favhmjmcHWd/3TMDX4Ho5gl+tox5p6ilK5RjOyowoeWv8cwgoyhHHbmX2NhiECRM4jWpAhR9zGGS
KXrd9yiVoWCARPq8AMlKbKY0hZwQqrv1BZ5ajx0VgBM8g7O59g1rl8mwuhaTpwMwGn7gsOpNqi2v
oeG2kM3bUomJtW2Lg1ll5odYGH0YfcLT+4USdA==</SignatureValue>
  <KeyInfo>
    <X509Data>
      <X509Certificate>MIIHzjCCBbagAwIBAgIQG/a+pV0SxVZcmmj8FEcP2jANBgkqhkiG9w0BAQsFADBPMRcwFQYDVQQFEw5SVUMgODAwODAwOTktMDELMAkGA1UEBhMCUFkxETAPBgNVBAoMCFZJVCBTLkEuMRQwEgYDVQQDEwtDQS1WSVQgUy5BLjAeFw0xOTAzMjYxODAxMzJaFw0yMTAzMjYxODAxMzJaMIGmMRUwEwYDVQQqDAxIRUNUT1IgUlVCRU4xGTAXBgNVBAQMEENBTVBVWkFOTyBCT0dBRE8xETAPBgNVBAUTCENJODAzMjg3MSYwJAYDVQQDDB1IRUNUT1IgUlVCRU4gQ0FNUFVaQU5PIEJPR0FETzERMA8GA1UECwwIRklSTUEgRjIxFzAVBgNVBAoMDlBFUlNPTkEgRklTSUNBMQswCQYDVQQGEwJQWTCCASIwDQYJKoZIhvcNAQEBBQADggEPADCCAQoCggEBALtEMQdKfy2K/Z8hxzcScjC0AXJwjnu64EuVCb3xhmaLxkeNrCkSBM2d64PCw0F1Z2LPANmT//SD6XjtZauoJQ3E9Kfceve51IjDFeK/SlumAPw+Q8BP1bXNOPcqkFXTF3J8q7cnQ8iYuLGNzH6lQTBEbInwQnFFp92E0N6DYb6SKRUCZSgPgtTRcaD3LBfhdLMSjqjaaL2jzaeYl29IB+MmL6awIsF0D6lgnw6C2elNrKEPJqi4c44QRvc8xUzyWJiUEwXhzYbzeK5q0lKRGP/lC6xbll8ELhR5b9gPKpTJUMRduLOo1zf/XsF0aGozhjwi9zs9dNg60Rj345Qo8FUCAwEAAaOCA0wwggNIMAwGA1UdEwEB/wQCMAAwDgYDVR0PAQH/BAQDAgXgMCwGA1UdJQEB/wQiMCAGCCsGAQUFBwMEBggrBgEFBQcDAgYKKwYBBAGCNxQCAjAdBgNVHQ4EFgQU6vbGwMM+r6KvL5teVZE3puYsZn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2zjHaNWHhVc8m23Tb2qRDoDlU5JdmDrguVN9kFaPh98QBId+kqJ7ccmMSFOiOEFXS9Tuh/dgg54QjLrkGCmmuX1yuuVm+xb9YjyY2f5EoePvzHk+QAearxkhCz6fB9ZVtwDBVwgPI5GpDsH34NHBe6Vbcguc7751vd/Hnt1mItYHwDTQ99uRpjb0ao+nXiUUYaHWAA22K/taNIbz2tpdgX/52fWJPi2/+tiRbH/D1nB597/b43qRl+51YzxZy0xhlLcJg8/4wnv09ETUpRIjQyKwRRovGpEIcTmw6ciBhbbs1+dnwF7UR+eHzI3CXoU9lFJRJ8b3W0TR0WV4WAuE17FDL2+jtSPvXa3YgO9dExw0N5gtTZDaK01HUfFrA6QY1YhTwOmrEpiT6hTOBkTxFtA3sOw9SfQIrnxPlLSuwXf9H57t52i7AX8amBya8EW7QqZLdeKFF2DfOxmB3rS+KY8lLz4WeykkLAGd2NYNWzb6paITh7+aeOe9BdMf7fhcuUnweMrco16RM6rkPwiIvo3OvdRWAZUb8g4H93NAnaG9AXMApbCd6+m2ptXIyJgEB8bVXEVBnxvGQo5fA9ZEl0p2/sWdxpO7vWuAQ2J2Ts10EwP30w0g7jr9/II61GQRFB5qxxUjSSlcUFQ4jiCqUr0evdtY7AhKjeUthrttdj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T5ASCQs6I0vovVgddpHi5ZOlALqb7KuuZ4UVVW+VWaU=</DigestValue>
      </Reference>
      <Reference URI="/xl/comments1.xml?ContentType=application/vnd.openxmlformats-officedocument.spreadsheetml.comments+xml">
        <DigestMethod Algorithm="http://www.w3.org/2001/04/xmlenc#sha256"/>
        <DigestValue>arZjKtjG9PNn9DNKQWTWVbHfLaeF4u/nYB6S4ORQvKQ=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drawing1.xml?ContentType=application/vnd.openxmlformats-officedocument.drawing+xml">
        <DigestMethod Algorithm="http://www.w3.org/2001/04/xmlenc#sha256"/>
        <DigestValue>JR4iEfjuAopA7aqdj4nxWiwMpGqYDxAU2ziOvCQX5AE=</DigestValue>
      </Reference>
      <Reference URI="/xl/drawings/vmlDrawing1.vml?ContentType=application/vnd.openxmlformats-officedocument.vmlDrawing">
        <DigestMethod Algorithm="http://www.w3.org/2001/04/xmlenc#sha256"/>
        <DigestValue>o5bDvyWDGYjUKqATl4/pzLBN8ZYRLQV76NkLGNQPd3g=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Vv3La0UvMPqZWzoBqiSpGwh8+elvUCvFzbCY9ihN3ck=</DigestValue>
      </Reference>
      <Reference URI="/xl/externalLinks/externalLink1.xml?ContentType=application/vnd.openxmlformats-officedocument.spreadsheetml.externalLink+xml">
        <DigestMethod Algorithm="http://www.w3.org/2001/04/xmlenc#sha256"/>
        <DigestValue>rieZi2Uq9Ui0ul3Jq6BqKiDRB4W8z3t08DhGCxjr0Pw=</DigestValue>
      </Reference>
      <Reference URI="/xl/media/image1.emf?ContentType=image/x-emf">
        <DigestMethod Algorithm="http://www.w3.org/2001/04/xmlenc#sha256"/>
        <DigestValue>TfwxNUasy4Lq6wFP6tkWjtF+q458GtwM/Z7L7mGC4dE=</DigestValue>
      </Reference>
      <Reference URI="/xl/media/image2.emf?ContentType=image/x-emf">
        <DigestMethod Algorithm="http://www.w3.org/2001/04/xmlenc#sha256"/>
        <DigestValue>RO3MF7wRaF1LdAy+SO4auIsOhMTWIhTHUeJeMX+qvLA=</DigestValue>
      </Reference>
      <Reference URI="/xl/media/image3.emf?ContentType=image/x-emf">
        <DigestMethod Algorithm="http://www.w3.org/2001/04/xmlenc#sha256"/>
        <DigestValue>GZuXEYUvKO/EirNYmVUpznqnv2ynvdzkXAPiaADsoR8=</DigestValue>
      </Reference>
      <Reference URI="/xl/printerSettings/printerSettings1.bin?ContentType=application/vnd.openxmlformats-officedocument.spreadsheetml.printerSettings">
        <DigestMethod Algorithm="http://www.w3.org/2001/04/xmlenc#sha256"/>
        <DigestValue>DnzNiwaHVNIC4KnRRXy6XH8MvrU/cBf889rBwcVqz8Y=</DigestValue>
      </Reference>
      <Reference URI="/xl/sharedStrings.xml?ContentType=application/vnd.openxmlformats-officedocument.spreadsheetml.sharedStrings+xml">
        <DigestMethod Algorithm="http://www.w3.org/2001/04/xmlenc#sha256"/>
        <DigestValue>MnldG4ua/B/dvLaglCuRCn9orfVYlm9bfTUAmyK04T4=</DigestValue>
      </Reference>
      <Reference URI="/xl/styles.xml?ContentType=application/vnd.openxmlformats-officedocument.spreadsheetml.styles+xml">
        <DigestMethod Algorithm="http://www.w3.org/2001/04/xmlenc#sha256"/>
        <DigestValue>cbCTsR0U//wHVvD/sSzYMjD5EXD1Oje2dfJUl6DkN+8=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A6KRAPwNg0nSpO06+XxdAN4qPKUblt3JJ5NRnMr3CEM=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wuO1t6DJM9dpEQgxlo+256+UbSyaB8K97s3ymIif2iU=</DigestValue>
      </Reference>
      <Reference URI="/xl/worksheets/sheet1.xml?ContentType=application/vnd.openxmlformats-officedocument.spreadsheetml.worksheet+xml">
        <DigestMethod Algorithm="http://www.w3.org/2001/04/xmlenc#sha256"/>
        <DigestValue>qw/nM3OEBcDIkcw+SA+vBwFglDyzxct87l+W4//7miU=</DigestValue>
      </Reference>
    </Manifest>
    <SignatureProperties>
      <SignatureProperty Id="idSignatureTime" Target="#idPackageSignature">
        <mdssi:SignatureTime xmlns:mdssi="http://schemas.openxmlformats.org/package/2006/digital-signature">
          <mdssi:Format>YYYY-MM-DDThh:mm:ssTZD</mdssi:Format>
          <mdssi:Value>2019-11-14T16:58:35Z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2019-11-14T16:58:35Z</xd:SigningTime>
          <xd:SigningCertificate>
            <xd:Cert>
              <xd:CertDigest>
                <DigestMethod Algorithm="http://www.w3.org/2001/04/xmlenc#sha256"/>
                <DigestValue>ZWxPgxryVWVj7ztZXx4vkINmRMn1AIlbQKYPv9JXhP8=</DigestValue>
              </xd:CertDigest>
              <xd:IssuerSerial>
                <X509IssuerName>CN=CA-VIT S.A., O=VIT S.A., C=PY, SERIALNUMBER=RUC 80080099-0</X509IssuerName>
                <X509SerialNumber>37170327672668603313445577242515541978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usuarioss</dc:creator>
  <cp:lastModifiedBy>usuarioss</cp:lastModifiedBy>
  <dcterms:created xsi:type="dcterms:W3CDTF">2019-11-13T17:21:56Z</dcterms:created>
  <dcterms:modified xsi:type="dcterms:W3CDTF">2019-11-13T19:15:45Z</dcterms:modified>
</cp:coreProperties>
</file>